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C:\Users\gpink\Desktop\"/>
    </mc:Choice>
  </mc:AlternateContent>
  <xr:revisionPtr revIDLastSave="0" documentId="13_ncr:1_{98ECA8B4-6266-48AE-9F65-90347CBB6147}" xr6:coauthVersionLast="40" xr6:coauthVersionMax="40" xr10:uidLastSave="{00000000-0000-0000-0000-000000000000}"/>
  <bookViews>
    <workbookView xWindow="-108" yWindow="-108" windowWidth="16608" windowHeight="8856" xr2:uid="{00000000-000D-0000-FFFF-FFFF00000000}"/>
  </bookViews>
  <sheets>
    <sheet name="Table of Contents" sheetId="2" r:id="rId1"/>
    <sheet name="CH14MODEL" sheetId="1" r:id="rId2"/>
  </sheets>
  <definedNames>
    <definedName name="_xlnm.Print_Area" localSheetId="1">CH14MODEL!$A$1:$K$278</definedName>
    <definedName name="Z_11B614C0_6EC6_11D4_97C0_00C04FBFA927_.wvu.PrintArea" localSheetId="1" hidden="1">CH14MODEL!$A$28:$H$137</definedName>
  </definedNames>
  <calcPr calcId="191029"/>
  <customWorkbookViews>
    <customWorkbookView name="UF User - Personal View" guid="{11B614C0-6EC6-11D4-97C0-00C04FBFA927}" mergeInterval="0" personalView="1" maximized="1" windowWidth="1148" windowHeight="63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0" i="1" l="1"/>
  <c r="E231" i="1" s="1"/>
  <c r="E232" i="1" s="1"/>
  <c r="G227" i="1"/>
  <c r="F227" i="1"/>
  <c r="G250" i="1"/>
  <c r="F250" i="1"/>
  <c r="G249" i="1"/>
  <c r="F249" i="1"/>
  <c r="E248" i="1"/>
  <c r="G247" i="1"/>
  <c r="F247" i="1"/>
  <c r="E247" i="1"/>
  <c r="G245" i="1"/>
  <c r="F245" i="1"/>
  <c r="E245" i="1"/>
  <c r="G243" i="1"/>
  <c r="F243" i="1"/>
  <c r="G242" i="1"/>
  <c r="F242" i="1"/>
  <c r="E243" i="1"/>
  <c r="E242" i="1"/>
  <c r="G241" i="1"/>
  <c r="F241" i="1"/>
  <c r="E241" i="1"/>
  <c r="G240" i="1"/>
  <c r="F240" i="1"/>
  <c r="E240" i="1"/>
  <c r="G239" i="1"/>
  <c r="F239" i="1"/>
  <c r="E239" i="1"/>
  <c r="G238" i="1"/>
  <c r="F238" i="1"/>
  <c r="E238" i="1"/>
  <c r="E229" i="1"/>
  <c r="E227" i="1"/>
  <c r="G220" i="1"/>
  <c r="C252" i="1" s="1"/>
  <c r="C220" i="1"/>
  <c r="G216" i="1"/>
  <c r="C216" i="1"/>
  <c r="D206" i="1"/>
  <c r="D207" i="1" s="1"/>
  <c r="D205" i="1"/>
  <c r="C229" i="1" s="1"/>
  <c r="C251" i="1"/>
  <c r="C250" i="1"/>
  <c r="E250" i="1" s="1"/>
  <c r="C249" i="1"/>
  <c r="E249" i="1" s="1"/>
  <c r="C248" i="1"/>
  <c r="D247" i="1"/>
  <c r="C247" i="1"/>
  <c r="C246" i="1"/>
  <c r="E246" i="1" s="1"/>
  <c r="D245" i="1"/>
  <c r="C245" i="1"/>
  <c r="C243" i="1"/>
  <c r="C242" i="1"/>
  <c r="C241" i="1"/>
  <c r="D240" i="1"/>
  <c r="C240" i="1"/>
  <c r="D239" i="1"/>
  <c r="C239" i="1"/>
  <c r="D238" i="1"/>
  <c r="C238" i="1"/>
  <c r="C228" i="1"/>
  <c r="E228" i="1" s="1"/>
  <c r="C227" i="1"/>
  <c r="D226" i="1"/>
  <c r="C226" i="1"/>
  <c r="G226" i="1" s="1"/>
  <c r="D225" i="1"/>
  <c r="C225" i="1"/>
  <c r="G225" i="1" s="1"/>
  <c r="C230" i="1" l="1"/>
  <c r="E233" i="1"/>
  <c r="E251" i="1" s="1"/>
  <c r="E252" i="1" s="1"/>
  <c r="E253" i="1" s="1"/>
  <c r="E254" i="1" s="1"/>
  <c r="D208" i="1"/>
  <c r="C232" i="1" s="1"/>
  <c r="C231" i="1"/>
  <c r="F226" i="1"/>
  <c r="E225" i="1"/>
  <c r="F225" i="1"/>
  <c r="E226" i="1"/>
  <c r="C186" i="1"/>
  <c r="F228" i="1" l="1"/>
  <c r="F229" i="1" s="1"/>
  <c r="F230" i="1" s="1"/>
  <c r="F231" i="1" s="1"/>
  <c r="F246" i="1"/>
  <c r="F248" i="1" s="1"/>
  <c r="D209" i="1"/>
  <c r="C233" i="1" s="1"/>
  <c r="F81" i="1"/>
  <c r="C58" i="1"/>
  <c r="F232" i="1" l="1"/>
  <c r="F233" i="1"/>
  <c r="G81" i="1"/>
  <c r="F82" i="1"/>
  <c r="G82" i="1" s="1"/>
  <c r="H82" i="1" s="1"/>
  <c r="I82" i="1" s="1"/>
  <c r="J82" i="1" s="1"/>
  <c r="K82" i="1" s="1"/>
  <c r="E83" i="1"/>
  <c r="F85" i="1"/>
  <c r="G85" i="1" s="1"/>
  <c r="F86" i="1"/>
  <c r="G86" i="1" s="1"/>
  <c r="H86" i="1" s="1"/>
  <c r="I86" i="1" s="1"/>
  <c r="J86" i="1" s="1"/>
  <c r="K86" i="1" s="1"/>
  <c r="F87" i="1"/>
  <c r="G87" i="1" s="1"/>
  <c r="H87" i="1" s="1"/>
  <c r="I87" i="1" s="1"/>
  <c r="J87" i="1" s="1"/>
  <c r="K87" i="1" s="1"/>
  <c r="F88" i="1"/>
  <c r="G88" i="1" s="1"/>
  <c r="H88" i="1" s="1"/>
  <c r="I88" i="1" s="1"/>
  <c r="J88" i="1" s="1"/>
  <c r="K88" i="1" s="1"/>
  <c r="F89" i="1"/>
  <c r="G89" i="1" s="1"/>
  <c r="H89" i="1" s="1"/>
  <c r="I89" i="1" s="1"/>
  <c r="J89" i="1" s="1"/>
  <c r="K89" i="1" s="1"/>
  <c r="F90" i="1"/>
  <c r="G90" i="1" s="1"/>
  <c r="H90" i="1" s="1"/>
  <c r="I90" i="1" s="1"/>
  <c r="J90" i="1" s="1"/>
  <c r="K90" i="1" s="1"/>
  <c r="F91" i="1"/>
  <c r="G91" i="1" s="1"/>
  <c r="H91" i="1" s="1"/>
  <c r="I91" i="1" s="1"/>
  <c r="J91" i="1" s="1"/>
  <c r="K91" i="1" s="1"/>
  <c r="F92" i="1"/>
  <c r="G92" i="1" s="1"/>
  <c r="G93" i="1"/>
  <c r="E94" i="1"/>
  <c r="F98" i="1"/>
  <c r="G98" i="1" s="1"/>
  <c r="H98" i="1" s="1"/>
  <c r="I98" i="1" s="1"/>
  <c r="J98" i="1" s="1"/>
  <c r="K98" i="1" s="1"/>
  <c r="F99" i="1"/>
  <c r="G99" i="1" s="1"/>
  <c r="H99" i="1" s="1"/>
  <c r="I99" i="1" s="1"/>
  <c r="J99" i="1" s="1"/>
  <c r="K99" i="1" s="1"/>
  <c r="F100" i="1"/>
  <c r="G100" i="1" s="1"/>
  <c r="H100" i="1" s="1"/>
  <c r="I100" i="1" s="1"/>
  <c r="J100" i="1" s="1"/>
  <c r="K100" i="1" s="1"/>
  <c r="F101" i="1"/>
  <c r="G101" i="1" s="1"/>
  <c r="H101" i="1" s="1"/>
  <c r="I101" i="1" s="1"/>
  <c r="J101" i="1" s="1"/>
  <c r="K101" i="1" s="1"/>
  <c r="E102" i="1"/>
  <c r="F103" i="1"/>
  <c r="G103" i="1" s="1"/>
  <c r="H103" i="1" s="1"/>
  <c r="I103" i="1" s="1"/>
  <c r="J103" i="1" s="1"/>
  <c r="K103" i="1" s="1"/>
  <c r="E105" i="1"/>
  <c r="F109" i="1"/>
  <c r="G109" i="1" s="1"/>
  <c r="F110" i="1"/>
  <c r="G110" i="1" s="1"/>
  <c r="H110" i="1" s="1"/>
  <c r="I110" i="1" s="1"/>
  <c r="J110" i="1" s="1"/>
  <c r="K110" i="1" s="1"/>
  <c r="F111" i="1"/>
  <c r="G111" i="1" s="1"/>
  <c r="H111" i="1" s="1"/>
  <c r="I111" i="1" s="1"/>
  <c r="J111" i="1" s="1"/>
  <c r="K111" i="1" s="1"/>
  <c r="F112" i="1"/>
  <c r="G112" i="1" s="1"/>
  <c r="H112" i="1" s="1"/>
  <c r="I112" i="1" s="1"/>
  <c r="J112" i="1" s="1"/>
  <c r="K112" i="1" s="1"/>
  <c r="E113" i="1"/>
  <c r="G114" i="1"/>
  <c r="F115" i="1"/>
  <c r="G115" i="1" s="1"/>
  <c r="E116" i="1"/>
  <c r="D144" i="1"/>
  <c r="I81" i="1"/>
  <c r="J81" i="1" s="1"/>
  <c r="K81" i="1" s="1"/>
  <c r="F251" i="1" l="1"/>
  <c r="F252" i="1" s="1"/>
  <c r="F253" i="1" s="1"/>
  <c r="E95" i="1"/>
  <c r="E106" i="1"/>
  <c r="E118" i="1"/>
  <c r="H109" i="1"/>
  <c r="I109" i="1" s="1"/>
  <c r="J109" i="1" s="1"/>
  <c r="K109" i="1" s="1"/>
  <c r="G113" i="1"/>
  <c r="H115" i="1"/>
  <c r="I115" i="1" s="1"/>
  <c r="J115" i="1" s="1"/>
  <c r="K115" i="1" s="1"/>
  <c r="G116" i="1"/>
  <c r="H85" i="1"/>
  <c r="G94" i="1"/>
  <c r="H92" i="1"/>
  <c r="I92" i="1" s="1"/>
  <c r="J92" i="1" s="1"/>
  <c r="K92" i="1" s="1"/>
  <c r="G104" i="1"/>
  <c r="H104" i="1" s="1"/>
  <c r="I104" i="1" s="1"/>
  <c r="J104" i="1" s="1"/>
  <c r="K104" i="1" s="1"/>
  <c r="G102" i="1"/>
  <c r="G83" i="1"/>
  <c r="F254" i="1" l="1"/>
  <c r="G228" i="1" s="1"/>
  <c r="G229" i="1" s="1"/>
  <c r="G230" i="1" s="1"/>
  <c r="G231" i="1" s="1"/>
  <c r="G246" i="1"/>
  <c r="G248" i="1" s="1"/>
  <c r="G105" i="1"/>
  <c r="H105" i="1" s="1"/>
  <c r="I105" i="1" s="1"/>
  <c r="J105" i="1" s="1"/>
  <c r="K105" i="1" s="1"/>
  <c r="H113" i="1"/>
  <c r="H83" i="1"/>
  <c r="G95" i="1"/>
  <c r="G117" i="1" s="1"/>
  <c r="G118" i="1" s="1"/>
  <c r="H102" i="1"/>
  <c r="I102" i="1" s="1"/>
  <c r="J102" i="1" s="1"/>
  <c r="K102" i="1" s="1"/>
  <c r="I85" i="1"/>
  <c r="G232" i="1" l="1"/>
  <c r="G233" i="1" s="1"/>
  <c r="G251" i="1" s="1"/>
  <c r="G252" i="1" s="1"/>
  <c r="G253" i="1" s="1"/>
  <c r="G254" i="1" s="1"/>
  <c r="G106" i="1"/>
  <c r="H106" i="1" s="1"/>
  <c r="I83" i="1"/>
  <c r="I113" i="1"/>
  <c r="J85" i="1"/>
  <c r="G121" i="1" l="1"/>
  <c r="G122" i="1" s="1"/>
  <c r="G123" i="1" s="1"/>
  <c r="H93" i="1" s="1"/>
  <c r="K85" i="1"/>
  <c r="I106" i="1"/>
  <c r="J83" i="1"/>
  <c r="J113" i="1"/>
  <c r="H114" i="1" l="1"/>
  <c r="K113" i="1"/>
  <c r="K83" i="1"/>
  <c r="J106" i="1"/>
  <c r="H116" i="1"/>
  <c r="H94" i="1"/>
  <c r="H95" i="1" s="1"/>
  <c r="H117" i="1" s="1"/>
  <c r="H118" i="1" l="1"/>
  <c r="H121" i="1" s="1"/>
  <c r="H122" i="1" s="1"/>
  <c r="K106" i="1"/>
  <c r="H123" i="1" l="1"/>
  <c r="I93" i="1" s="1"/>
  <c r="I114" i="1"/>
  <c r="I116" i="1" l="1"/>
  <c r="I94" i="1"/>
  <c r="I95" i="1" s="1"/>
  <c r="I117" i="1" s="1"/>
  <c r="I118" i="1" l="1"/>
  <c r="I121" i="1" s="1"/>
  <c r="I122" i="1" s="1"/>
  <c r="I123" i="1" l="1"/>
  <c r="J93" i="1" s="1"/>
  <c r="J114" i="1"/>
  <c r="J116" i="1" l="1"/>
  <c r="J94" i="1"/>
  <c r="J95" i="1" s="1"/>
  <c r="J117" i="1" s="1"/>
  <c r="J118" i="1" l="1"/>
  <c r="J121" i="1" s="1"/>
  <c r="J122" i="1" s="1"/>
  <c r="J123" i="1" l="1"/>
  <c r="K93" i="1" s="1"/>
  <c r="K94" i="1" s="1"/>
  <c r="K95" i="1" s="1"/>
  <c r="K117" i="1" s="1"/>
  <c r="K114" i="1"/>
  <c r="K116" i="1" s="1"/>
  <c r="K1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UF User</author>
    <author>George Pink</author>
  </authors>
  <commentList>
    <comment ref="G93" authorId="0" shapeId="0" xr:uid="{00000000-0006-0000-0100-000001000000}">
      <text>
        <r>
          <rPr>
            <sz val="10"/>
            <color indexed="81"/>
            <rFont val="Times New Roman"/>
            <family val="1"/>
          </rPr>
          <t>Interest expense is held constant until financing requirement is known.</t>
        </r>
      </text>
    </comment>
    <comment ref="H93" authorId="1" shapeId="0" xr:uid="{00000000-0006-0000-0100-000002000000}">
      <text>
        <r>
          <rPr>
            <sz val="10"/>
            <color indexed="81"/>
            <rFont val="Times New Roman"/>
            <family val="1"/>
          </rPr>
          <t xml:space="preserve">First pass interest expense of $1,542 plus added interest expense of $278.
</t>
        </r>
      </text>
    </comment>
    <comment ref="I93" authorId="1" shapeId="0" xr:uid="{00000000-0006-0000-0100-000003000000}">
      <text>
        <r>
          <rPr>
            <sz val="10"/>
            <color indexed="81"/>
            <rFont val="Times New Roman"/>
            <family val="1"/>
          </rPr>
          <t>Second pass interest expense of $1,820 plus added interest expense of $22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J93" authorId="1" shapeId="0" xr:uid="{00000000-0006-0000-0100-000004000000}">
      <text>
        <r>
          <rPr>
            <sz val="10"/>
            <color indexed="81"/>
            <rFont val="Times New Roman"/>
            <family val="1"/>
          </rPr>
          <t>Third pass interest expense of $1,842 plus  added interest expense of $2.</t>
        </r>
      </text>
    </comment>
    <comment ref="G114" authorId="0" shapeId="0" xr:uid="{00000000-0006-0000-0100-000005000000}">
      <text>
        <r>
          <rPr>
            <sz val="10"/>
            <color indexed="81"/>
            <rFont val="Times New Roman"/>
            <family val="1"/>
          </rPr>
          <t>Long-term debt is held constant until the financing requirement is known.</t>
        </r>
        <r>
          <rPr>
            <sz val="7"/>
            <color indexed="81"/>
            <rFont val="Tahoma"/>
            <family val="2"/>
          </rPr>
          <t xml:space="preserve">
</t>
        </r>
      </text>
    </comment>
    <comment ref="H114" authorId="1" shapeId="0" xr:uid="{00000000-0006-0000-0100-000006000000}">
      <text>
        <r>
          <rPr>
            <sz val="10"/>
            <color indexed="81"/>
            <rFont val="Times New Roman"/>
            <family val="1"/>
          </rPr>
          <t>First pass long-term debt of $28,750 plus assumed amount of new long-term debt of $3,471.</t>
        </r>
      </text>
    </comment>
    <comment ref="I114" authorId="1" shapeId="0" xr:uid="{00000000-0006-0000-0100-000007000000}">
      <text>
        <r>
          <rPr>
            <sz val="10"/>
            <color indexed="81"/>
            <rFont val="Times New Roman"/>
            <family val="1"/>
          </rPr>
          <t>Second pass long-term debt of $32,221 plus assumed amount of new long-term debt of $278.</t>
        </r>
      </text>
    </comment>
    <comment ref="J114" authorId="1" shapeId="0" xr:uid="{00000000-0006-0000-0100-000008000000}">
      <text>
        <r>
          <rPr>
            <sz val="10"/>
            <color indexed="81"/>
            <rFont val="Times New Roman"/>
            <family val="1"/>
          </rPr>
          <t>Third pass long-term debt of $32,499 plus assumed amount of new long-term debt of $22.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<sst xmlns="http://schemas.openxmlformats.org/spreadsheetml/2006/main" count="258" uniqueCount="161">
  <si>
    <t>Cash</t>
  </si>
  <si>
    <t>Accounts receivable</t>
  </si>
  <si>
    <t>Inventories</t>
  </si>
  <si>
    <t>Total assets</t>
  </si>
  <si>
    <t>Accounts payable</t>
  </si>
  <si>
    <t>Notes payable</t>
  </si>
  <si>
    <t>Total liabilities and equity</t>
  </si>
  <si>
    <t>Long-term debt</t>
  </si>
  <si>
    <t>Assets</t>
  </si>
  <si>
    <t>Liabilities and equity</t>
  </si>
  <si>
    <t>following manner:</t>
  </si>
  <si>
    <t>4.  We assume that you know the basics of Excel, but that you have not encountered some of its features or that you may need a</t>
  </si>
  <si>
    <t>do use the model and experiment with it, this will increase your understanding of the concepts, and it will surely help you</t>
  </si>
  <si>
    <t>Financial planning generally begins with a revenue forecast, and that forecast generally starts with a review of the</t>
  </si>
  <si>
    <t>method assumes that as a business expands, most of its financial statement items and accounts grow at the same</t>
  </si>
  <si>
    <t>forecasting.</t>
  </si>
  <si>
    <t>Short-term investments</t>
  </si>
  <si>
    <t xml:space="preserve">   Total current assets</t>
  </si>
  <si>
    <t>Gross plant and equipment</t>
  </si>
  <si>
    <t>Accumulated depreciation</t>
  </si>
  <si>
    <t xml:space="preserve">   Net plant and equipment</t>
  </si>
  <si>
    <t>Accrued expenses</t>
  </si>
  <si>
    <t>Current portion of long-term debt</t>
  </si>
  <si>
    <t xml:space="preserve">   Total current liabilities</t>
  </si>
  <si>
    <t>Capital lease obligations</t>
  </si>
  <si>
    <t xml:space="preserve">   Total long-term liabilities</t>
  </si>
  <si>
    <t>Net assets (equity)</t>
  </si>
  <si>
    <t>Other revenue</t>
  </si>
  <si>
    <t xml:space="preserve">   Total revenues</t>
  </si>
  <si>
    <t>Expenses:</t>
  </si>
  <si>
    <t xml:space="preserve">  Nursing services</t>
  </si>
  <si>
    <t xml:space="preserve">  Dietary services</t>
  </si>
  <si>
    <t xml:space="preserve">  General services</t>
  </si>
  <si>
    <t xml:space="preserve">  Administrative services</t>
  </si>
  <si>
    <t xml:space="preserve">  Employee health and welfare</t>
  </si>
  <si>
    <t xml:space="preserve">  Provision for uncollectibles</t>
  </si>
  <si>
    <t xml:space="preserve">  Provision for malpractice</t>
  </si>
  <si>
    <t xml:space="preserve">  Depreciation</t>
  </si>
  <si>
    <t xml:space="preserve">  Interest expense</t>
  </si>
  <si>
    <t xml:space="preserve">    Total expenses</t>
  </si>
  <si>
    <t>Net income</t>
  </si>
  <si>
    <t>Growth</t>
  </si>
  <si>
    <t>Rate</t>
  </si>
  <si>
    <t>Total operating revenue</t>
  </si>
  <si>
    <t>NA</t>
  </si>
  <si>
    <t>First</t>
  </si>
  <si>
    <t>Pass</t>
  </si>
  <si>
    <t>Income statement</t>
  </si>
  <si>
    <t>Balance sheet</t>
  </si>
  <si>
    <t>Second</t>
  </si>
  <si>
    <t>Third</t>
  </si>
  <si>
    <t>External funding requirement =</t>
  </si>
  <si>
    <t>Assumed growth rate</t>
  </si>
  <si>
    <t>Interest rate new debt</t>
  </si>
  <si>
    <t>Assumed amount of new long-term debt =</t>
  </si>
  <si>
    <t>Added interest expense =</t>
  </si>
  <si>
    <t>Fourth</t>
  </si>
  <si>
    <t>Fifth</t>
  </si>
  <si>
    <t>End of Model</t>
  </si>
  <si>
    <t>The concept is particularly relevant to not-for-profit businesses, which cannot go to the equity markets.</t>
  </si>
  <si>
    <t>Sustainable g =</t>
  </si>
  <si>
    <t>The formula for the sustainable growth rate is as follows:</t>
  </si>
  <si>
    <t>A/S - [PM x b x (1 + D/E)]</t>
  </si>
  <si>
    <t xml:space="preserve">      PM x b x (1 + D/E)</t>
  </si>
  <si>
    <t>.</t>
  </si>
  <si>
    <t>Change some of these input values</t>
  </si>
  <si>
    <t>to see how they affect the ability</t>
  </si>
  <si>
    <t>of a business to grow without</t>
  </si>
  <si>
    <t>using external equity.</t>
  </si>
  <si>
    <t>more about the calculations in the model.</t>
  </si>
  <si>
    <t>Profit margin (PM)</t>
  </si>
  <si>
    <t>Retention ratio (b)</t>
  </si>
  <si>
    <t>Asset/Sales ratio (A/S)</t>
  </si>
  <si>
    <t>Debt/Equity ratio (D/E)</t>
  </si>
  <si>
    <t>when you use spreadsheet models for other purposes, especially any problem sets or cases assigned for this course.</t>
  </si>
  <si>
    <t>2.  Start by reading the chapter in its entirety.</t>
  </si>
  <si>
    <t>UNDERSTANDING HEALTHCARE FINANCIAL MANAGEMENT</t>
  </si>
  <si>
    <t>Chapter 14 -- Financial Forecasting</t>
  </si>
  <si>
    <t>Table of Contents</t>
  </si>
  <si>
    <t>Page numbers in parentheses correspond to the textbook.</t>
  </si>
  <si>
    <t>Note: Each link takes you directly to that section in the next tab, CH14MODEL.</t>
  </si>
  <si>
    <t>in the text, see if the model has a matching calculation. Use the Table of Contents tab for improved navigation of the model.</t>
  </si>
  <si>
    <t>more about Excel at the same time you learn about financial forecasting.</t>
  </si>
  <si>
    <r>
      <t>REVENUE FORECASTS</t>
    </r>
    <r>
      <rPr>
        <b/>
        <sz val="11"/>
        <color indexed="14"/>
        <rFont val="Times New Roman"/>
        <family val="1"/>
      </rPr>
      <t xml:space="preserve"> (PAGE 619)</t>
    </r>
  </si>
  <si>
    <r>
      <t>CONSTANT GROWTH FORECASTING</t>
    </r>
    <r>
      <rPr>
        <b/>
        <sz val="11"/>
        <color indexed="14"/>
        <rFont val="Times New Roman"/>
        <family val="1"/>
      </rPr>
      <t xml:space="preserve"> (PAGE 623)</t>
    </r>
  </si>
  <si>
    <t xml:space="preserve">            Put pointer on cell to read comment.</t>
  </si>
  <si>
    <t>Note:  The red tick indicates a comment box in table below.</t>
  </si>
  <si>
    <t>The sustainable growth rate is the rate that can be sustained over time without external equity financing.</t>
  </si>
  <si>
    <t>REVENUE FORECASTS (PAGE 619)</t>
  </si>
  <si>
    <t>CONSTANT GROWTH FORECASTING (PAGE 623)</t>
  </si>
  <si>
    <t>This spreadsheet model performs some of the calculations contained in Chapter 14. We recommend that you use the model in the</t>
  </si>
  <si>
    <t>1.  First, recognize that you do not have to use this model at all to understand financial forecasting. However, if you</t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</si>
  <si>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</si>
  <si>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</si>
  <si>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</si>
  <si>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</si>
  <si>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firm's recent history. Here are Bayside's total operating revenues over the past five years (in thousands of dollars):</t>
  </si>
  <si>
    <t>$117,496. Management started with the regression prediction, then modified it based on its belief that growth</t>
  </si>
  <si>
    <t>The text presents a forecast for Bayside Memorial Hospital using the constant growth method. This forecasting</t>
  </si>
  <si>
    <t>rate as sales, thus keeping everything at a constant percentage of sales. In the real world, this assumption almost</t>
  </si>
  <si>
    <t>never holds true. Still, the procedure does provide a good foundation for learning the rudiments of financial</t>
  </si>
  <si>
    <t>We can use Excel's FORECAST function to forecast sales for 2019:</t>
  </si>
  <si>
    <t>Note that Bayside actually predicted that sales in 2019 would be $126,354, not the FORECAST prediction of</t>
  </si>
  <si>
    <t>in 2019 would be 11 percent, which is greater than indicated by the five-year historical average.</t>
  </si>
  <si>
    <t>Exhibit 14-3 Bayside Memorial Hospital: Historical and Projected Revenues (in thousands of dollars)</t>
  </si>
  <si>
    <t xml:space="preserve">Exhibit 14.4 </t>
  </si>
  <si>
    <t>Bayside Memorial Hospital: Historical and Projected Income Statements (in thousands of dollars)</t>
  </si>
  <si>
    <r>
      <t>REAL WORLD FORECASTING</t>
    </r>
    <r>
      <rPr>
        <b/>
        <sz val="11"/>
        <color indexed="14"/>
        <rFont val="Times New Roman"/>
        <family val="1"/>
      </rPr>
      <t xml:space="preserve"> (PAGE XXX)</t>
    </r>
  </si>
  <si>
    <t>Year</t>
  </si>
  <si>
    <t>Total</t>
  </si>
  <si>
    <t>Operating</t>
  </si>
  <si>
    <t>Revenue</t>
  </si>
  <si>
    <t>Exhibit 14.6 Bayside Memorial Hospital: Linear Regression on Inventories (in thousands of dollars)</t>
  </si>
  <si>
    <t>2019 forecast</t>
  </si>
  <si>
    <t>REAL WORLD FORECASTING (PAGE XXX)</t>
  </si>
  <si>
    <t>SUSTAINABLE GROWTH (PAGE 631)</t>
  </si>
  <si>
    <r>
      <t>SUSTAINABLE GROWTH</t>
    </r>
    <r>
      <rPr>
        <b/>
        <sz val="11"/>
        <color indexed="14"/>
        <rFont val="Times New Roman"/>
        <family val="1"/>
      </rPr>
      <t xml:space="preserve"> (PAGE 631)</t>
    </r>
  </si>
  <si>
    <t xml:space="preserve">The sustainable growth rate can be estimated for Bayside Memorial Hospital using Goal Seek: </t>
  </si>
  <si>
    <t>Set cell:</t>
  </si>
  <si>
    <t>To value:</t>
  </si>
  <si>
    <t>By changing cell:</t>
  </si>
  <si>
    <t>D73</t>
  </si>
  <si>
    <t>G121</t>
  </si>
  <si>
    <t>The result is a revenue rowth rate of 8.6 percent.  At growth rates of 8.6 percent or less, Bayside will need no external financing; all</t>
  </si>
  <si>
    <t>required funds can be obtained by spontaneous increases in current liability accounts plus retained earnings, and the hospital will</t>
  </si>
  <si>
    <t>even generate surplus capital. However, if Bayside's projected revenue growth rate is 8.7 percent or greater, it must seek outside financing.</t>
  </si>
  <si>
    <t>INTEGRATIVE APPLICATION (PAGE XXX)</t>
  </si>
  <si>
    <t>Revenues</t>
  </si>
  <si>
    <t>Best revenue growth estimate for 2020</t>
  </si>
  <si>
    <t xml:space="preserve">Interest on short term debt </t>
  </si>
  <si>
    <t>Fixed asset use</t>
  </si>
  <si>
    <t>Line of credit maximum</t>
  </si>
  <si>
    <t xml:space="preserve">Line of credit use </t>
  </si>
  <si>
    <t>Operating costs</t>
  </si>
  <si>
    <t>EBIT</t>
  </si>
  <si>
    <t>Interest</t>
  </si>
  <si>
    <t>EBT</t>
  </si>
  <si>
    <t>Taxes (30%)</t>
  </si>
  <si>
    <t>Dividends (60%)</t>
  </si>
  <si>
    <t>Addition to retained earnings</t>
  </si>
  <si>
    <t>Receivables</t>
  </si>
  <si>
    <t>Accruals</t>
  </si>
  <si>
    <t>Total current assets</t>
  </si>
  <si>
    <t>Total current liabilities</t>
  </si>
  <si>
    <t>Net fixed assets</t>
  </si>
  <si>
    <t>Common stock</t>
  </si>
  <si>
    <t>Retained earnings</t>
  </si>
  <si>
    <t>Growth %</t>
  </si>
  <si>
    <t>1st Pass</t>
  </si>
  <si>
    <t>2nd Pass</t>
  </si>
  <si>
    <t>3rd Pass</t>
  </si>
  <si>
    <t>Addition to RE</t>
  </si>
  <si>
    <t>The forecasted 2020 balance sheet is as follows:</t>
  </si>
  <si>
    <t>External financing requirement</t>
  </si>
  <si>
    <t>Added interest expense</t>
  </si>
  <si>
    <t>Tax rate</t>
  </si>
  <si>
    <t>The 2018 Income Statement is as follows:</t>
  </si>
  <si>
    <t>Dividend rate</t>
  </si>
  <si>
    <t>The 2018 balance sheet is as follows:</t>
  </si>
  <si>
    <t>The forecasted 2019 income statement is as follows:</t>
  </si>
  <si>
    <r>
      <t>INTEGRATIVE APPLICATION</t>
    </r>
    <r>
      <rPr>
        <b/>
        <sz val="11"/>
        <color indexed="14"/>
        <rFont val="Times New Roman"/>
        <family val="1"/>
      </rPr>
      <t xml:space="preserve"> (PAGE XXX)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</si>
</sst>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_(&quot;$&quot;* #,##0_);_(&quot;$&quot;* \(#,##0\);_(&quot;$&quot;* &quot;-&quot;??_);_(@_)"/>
    <numFmt numFmtId="166" formatCode="&quot;$&quot;#,##0"/>
    <numFmt numFmtId="167" formatCode="#,##0.0"/>
    <numFmt numFmtId="168" formatCode="0.000%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48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Times New Roman"/>
      <family val="1"/>
    </font>
    <font>
      <b/>
      <i/>
      <sz val="10"/>
      <name val="Times New Roman"/>
      <family val="1"/>
    </font>
    <font>
      <b/>
      <vertAlign val="superscript"/>
      <sz val="10"/>
      <color indexed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8"/>
      <name val="Times New Roman"/>
      <family val="1"/>
    </font>
    <font>
      <b/>
      <sz val="10"/>
      <color indexed="16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20"/>
      <name val="Times New Roman"/>
      <family val="1"/>
    </font>
    <font>
      <b/>
      <i/>
      <sz val="10"/>
      <color indexed="60"/>
      <name val="Times New Roman"/>
      <family val="1"/>
    </font>
    <font>
      <sz val="7"/>
      <color indexed="81"/>
      <name val="Tahoma"/>
      <family val="2"/>
    </font>
    <font>
      <b/>
      <sz val="11"/>
      <color indexed="14"/>
      <name val="Times New Roman"/>
      <family val="1"/>
    </font>
    <font>
      <sz val="10"/>
      <color indexed="81"/>
      <name val="Tahoma"/>
      <family val="2"/>
    </font>
    <font>
      <sz val="10"/>
      <color indexed="81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  <font>
      <b/>
      <i/>
      <sz val="10"/>
      <color indexed="18"/>
      <name val="Times New Roman"/>
      <family val="1"/>
    </font>
    <font>
      <b/>
      <sz val="10"/>
      <color rgb="FF002060"/>
      <name val="Times New Roman"/>
      <family val="1"/>
    </font>
    <font>
      <b/>
      <i/>
      <sz val="10"/>
      <color rgb="FF002060"/>
      <name val="Times New Roman"/>
      <family val="1"/>
    </font>
    <font>
      <i/>
      <sz val="12"/>
      <color theme="1"/>
      <name val="Times New Roman"/>
      <family val="1"/>
    </font>
    <font>
      <b/>
      <u/>
      <sz val="10"/>
      <color indexed="1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4" fillId="0" borderId="0" xfId="0" applyFont="1"/>
    <xf numFmtId="10" fontId="3" fillId="0" borderId="0" xfId="0" applyNumberFormat="1" applyFont="1"/>
    <xf numFmtId="0" fontId="5" fillId="0" borderId="0" xfId="0" applyFont="1"/>
    <xf numFmtId="22" fontId="2" fillId="0" borderId="0" xfId="0" applyNumberFormat="1" applyFont="1"/>
    <xf numFmtId="0" fontId="2" fillId="0" borderId="0" xfId="0" quotePrefix="1" applyFont="1"/>
    <xf numFmtId="0" fontId="2" fillId="0" borderId="0" xfId="0" quotePrefix="1" applyFont="1" applyAlignment="1">
      <alignment horizontal="left"/>
    </xf>
    <xf numFmtId="0" fontId="8" fillId="0" borderId="0" xfId="0" applyFont="1"/>
    <xf numFmtId="10" fontId="2" fillId="0" borderId="0" xfId="0" applyNumberFormat="1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10" fillId="0" borderId="0" xfId="0" applyFont="1" applyAlignment="1">
      <alignment horizontal="left"/>
    </xf>
    <xf numFmtId="0" fontId="11" fillId="0" borderId="0" xfId="0" applyFont="1"/>
    <xf numFmtId="0" fontId="15" fillId="0" borderId="0" xfId="0" applyFont="1"/>
    <xf numFmtId="0" fontId="1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7" xfId="0" applyFont="1" applyBorder="1"/>
    <xf numFmtId="166" fontId="2" fillId="0" borderId="0" xfId="0" applyNumberFormat="1" applyFont="1"/>
    <xf numFmtId="166" fontId="2" fillId="0" borderId="2" xfId="0" applyNumberFormat="1" applyFont="1" applyBorder="1"/>
    <xf numFmtId="0" fontId="2" fillId="0" borderId="7" xfId="0" applyFont="1" applyBorder="1"/>
    <xf numFmtId="9" fontId="2" fillId="0" borderId="1" xfId="2" applyFont="1" applyBorder="1" applyAlignment="1">
      <alignment horizontal="center"/>
    </xf>
    <xf numFmtId="9" fontId="2" fillId="0" borderId="0" xfId="2" applyFont="1" applyAlignment="1">
      <alignment horizontal="center"/>
    </xf>
    <xf numFmtId="9" fontId="2" fillId="0" borderId="0" xfId="2" applyFont="1"/>
    <xf numFmtId="0" fontId="17" fillId="0" borderId="7" xfId="0" applyFont="1" applyBorder="1"/>
    <xf numFmtId="167" fontId="2" fillId="0" borderId="8" xfId="0" applyNumberFormat="1" applyFont="1" applyBorder="1"/>
    <xf numFmtId="0" fontId="17" fillId="0" borderId="9" xfId="0" applyFont="1" applyBorder="1"/>
    <xf numFmtId="0" fontId="2" fillId="0" borderId="8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165" fontId="16" fillId="0" borderId="1" xfId="1" applyNumberFormat="1" applyFont="1" applyBorder="1"/>
    <xf numFmtId="165" fontId="14" fillId="2" borderId="14" xfId="1" applyNumberFormat="1" applyFont="1" applyFill="1" applyBorder="1"/>
    <xf numFmtId="9" fontId="2" fillId="0" borderId="2" xfId="2" applyFont="1" applyBorder="1"/>
    <xf numFmtId="0" fontId="2" fillId="0" borderId="11" xfId="0" applyFont="1" applyBorder="1"/>
    <xf numFmtId="0" fontId="2" fillId="0" borderId="15" xfId="0" applyFont="1" applyBorder="1"/>
    <xf numFmtId="0" fontId="2" fillId="0" borderId="5" xfId="0" applyFont="1" applyBorder="1" applyAlignment="1">
      <alignment horizontal="left"/>
    </xf>
    <xf numFmtId="10" fontId="2" fillId="0" borderId="2" xfId="0" applyNumberFormat="1" applyFont="1" applyBorder="1"/>
    <xf numFmtId="0" fontId="5" fillId="3" borderId="16" xfId="0" applyFont="1" applyFill="1" applyBorder="1"/>
    <xf numFmtId="0" fontId="2" fillId="0" borderId="17" xfId="0" applyFont="1" applyBorder="1" applyAlignment="1">
      <alignment horizontal="left"/>
    </xf>
    <xf numFmtId="10" fontId="2" fillId="0" borderId="18" xfId="0" applyNumberFormat="1" applyFont="1" applyBorder="1"/>
    <xf numFmtId="164" fontId="5" fillId="3" borderId="19" xfId="2" applyNumberFormat="1" applyFont="1" applyFill="1" applyBorder="1"/>
    <xf numFmtId="164" fontId="5" fillId="3" borderId="16" xfId="2" applyNumberFormat="1" applyFont="1" applyFill="1" applyBorder="1"/>
    <xf numFmtId="0" fontId="2" fillId="0" borderId="18" xfId="0" applyFont="1" applyBorder="1"/>
    <xf numFmtId="42" fontId="14" fillId="2" borderId="19" xfId="0" applyNumberFormat="1" applyFont="1" applyFill="1" applyBorder="1"/>
    <xf numFmtId="41" fontId="14" fillId="2" borderId="20" xfId="0" applyNumberFormat="1" applyFont="1" applyFill="1" applyBorder="1"/>
    <xf numFmtId="42" fontId="14" fillId="2" borderId="16" xfId="0" applyNumberFormat="1" applyFont="1" applyFill="1" applyBorder="1"/>
    <xf numFmtId="0" fontId="2" fillId="0" borderId="19" xfId="0" applyFont="1" applyBorder="1"/>
    <xf numFmtId="42" fontId="14" fillId="2" borderId="21" xfId="0" applyNumberFormat="1" applyFont="1" applyFill="1" applyBorder="1"/>
    <xf numFmtId="41" fontId="14" fillId="2" borderId="21" xfId="0" applyNumberFormat="1" applyFont="1" applyFill="1" applyBorder="1"/>
    <xf numFmtId="42" fontId="14" fillId="2" borderId="22" xfId="0" applyNumberFormat="1" applyFont="1" applyFill="1" applyBorder="1"/>
    <xf numFmtId="0" fontId="2" fillId="0" borderId="23" xfId="0" applyFont="1" applyBorder="1"/>
    <xf numFmtId="42" fontId="14" fillId="2" borderId="8" xfId="0" applyNumberFormat="1" applyFont="1" applyFill="1" applyBorder="1"/>
    <xf numFmtId="41" fontId="14" fillId="2" borderId="19" xfId="0" applyNumberFormat="1" applyFont="1" applyFill="1" applyBorder="1"/>
    <xf numFmtId="42" fontId="14" fillId="2" borderId="20" xfId="0" applyNumberFormat="1" applyFont="1" applyFill="1" applyBorder="1"/>
    <xf numFmtId="42" fontId="14" fillId="2" borderId="24" xfId="0" applyNumberFormat="1" applyFont="1" applyFill="1" applyBorder="1"/>
    <xf numFmtId="0" fontId="2" fillId="0" borderId="16" xfId="0" applyFont="1" applyBorder="1"/>
    <xf numFmtId="42" fontId="14" fillId="2" borderId="25" xfId="0" applyNumberFormat="1" applyFont="1" applyFill="1" applyBorder="1"/>
    <xf numFmtId="41" fontId="14" fillId="2" borderId="8" xfId="0" applyNumberFormat="1" applyFont="1" applyFill="1" applyBorder="1"/>
    <xf numFmtId="165" fontId="14" fillId="2" borderId="19" xfId="0" applyNumberFormat="1" applyFont="1" applyFill="1" applyBorder="1"/>
    <xf numFmtId="41" fontId="14" fillId="2" borderId="23" xfId="0" applyNumberFormat="1" applyFont="1" applyFill="1" applyBorder="1"/>
    <xf numFmtId="165" fontId="14" fillId="2" borderId="8" xfId="0" applyNumberFormat="1" applyFont="1" applyFill="1" applyBorder="1"/>
    <xf numFmtId="165" fontId="14" fillId="2" borderId="16" xfId="0" applyNumberFormat="1" applyFont="1" applyFill="1" applyBorder="1" applyAlignment="1">
      <alignment horizontal="center"/>
    </xf>
    <xf numFmtId="42" fontId="14" fillId="2" borderId="19" xfId="0" applyNumberFormat="1" applyFont="1" applyFill="1" applyBorder="1" applyAlignment="1">
      <alignment horizontal="center"/>
    </xf>
    <xf numFmtId="42" fontId="14" fillId="2" borderId="21" xfId="0" applyNumberFormat="1" applyFont="1" applyFill="1" applyBorder="1" applyAlignment="1">
      <alignment horizontal="center"/>
    </xf>
    <xf numFmtId="0" fontId="2" fillId="0" borderId="26" xfId="0" applyFont="1" applyBorder="1"/>
    <xf numFmtId="0" fontId="13" fillId="0" borderId="0" xfId="0" applyFont="1" applyAlignment="1">
      <alignment horizontal="right"/>
    </xf>
    <xf numFmtId="0" fontId="2" fillId="0" borderId="17" xfId="0" applyFont="1" applyBorder="1"/>
    <xf numFmtId="0" fontId="2" fillId="0" borderId="27" xfId="0" applyFont="1" applyBorder="1"/>
    <xf numFmtId="2" fontId="5" fillId="3" borderId="21" xfId="0" applyNumberFormat="1" applyFont="1" applyFill="1" applyBorder="1"/>
    <xf numFmtId="0" fontId="5" fillId="3" borderId="21" xfId="0" applyFont="1" applyFill="1" applyBorder="1"/>
    <xf numFmtId="0" fontId="2" fillId="0" borderId="28" xfId="0" applyFont="1" applyBorder="1" applyAlignment="1">
      <alignment horizontal="right"/>
    </xf>
    <xf numFmtId="164" fontId="14" fillId="2" borderId="8" xfId="2" applyNumberFormat="1" applyFont="1" applyFill="1" applyBorder="1"/>
    <xf numFmtId="165" fontId="5" fillId="3" borderId="29" xfId="1" applyNumberFormat="1" applyFont="1" applyFill="1" applyBorder="1"/>
    <xf numFmtId="37" fontId="5" fillId="3" borderId="30" xfId="0" applyNumberFormat="1" applyFont="1" applyFill="1" applyBorder="1"/>
    <xf numFmtId="165" fontId="14" fillId="2" borderId="31" xfId="1" applyNumberFormat="1" applyFont="1" applyFill="1" applyBorder="1"/>
    <xf numFmtId="164" fontId="5" fillId="3" borderId="29" xfId="2" applyNumberFormat="1" applyFont="1" applyFill="1" applyBorder="1" applyAlignment="1">
      <alignment horizontal="center"/>
    </xf>
    <xf numFmtId="164" fontId="5" fillId="3" borderId="30" xfId="2" applyNumberFormat="1" applyFont="1" applyFill="1" applyBorder="1" applyAlignment="1">
      <alignment horizontal="center"/>
    </xf>
    <xf numFmtId="9" fontId="5" fillId="3" borderId="31" xfId="2" applyFont="1" applyFill="1" applyBorder="1" applyAlignment="1">
      <alignment horizontal="center"/>
    </xf>
    <xf numFmtId="42" fontId="14" fillId="2" borderId="29" xfId="0" applyNumberFormat="1" applyFont="1" applyFill="1" applyBorder="1"/>
    <xf numFmtId="41" fontId="14" fillId="2" borderId="30" xfId="0" applyNumberFormat="1" applyFont="1" applyFill="1" applyBorder="1"/>
    <xf numFmtId="42" fontId="14" fillId="2" borderId="31" xfId="0" applyNumberFormat="1" applyFont="1" applyFill="1" applyBorder="1"/>
    <xf numFmtId="42" fontId="14" fillId="2" borderId="32" xfId="0" applyNumberFormat="1" applyFont="1" applyFill="1" applyBorder="1"/>
    <xf numFmtId="165" fontId="5" fillId="3" borderId="33" xfId="1" applyNumberFormat="1" applyFont="1" applyFill="1" applyBorder="1"/>
    <xf numFmtId="41" fontId="5" fillId="3" borderId="33" xfId="0" applyNumberFormat="1" applyFont="1" applyFill="1" applyBorder="1"/>
    <xf numFmtId="41" fontId="5" fillId="3" borderId="30" xfId="0" applyNumberFormat="1" applyFont="1" applyFill="1" applyBorder="1"/>
    <xf numFmtId="164" fontId="5" fillId="3" borderId="33" xfId="2" applyNumberFormat="1" applyFont="1" applyFill="1" applyBorder="1" applyAlignment="1">
      <alignment horizontal="center"/>
    </xf>
    <xf numFmtId="164" fontId="5" fillId="3" borderId="34" xfId="2" applyNumberFormat="1" applyFont="1" applyFill="1" applyBorder="1" applyAlignment="1">
      <alignment horizontal="center"/>
    </xf>
    <xf numFmtId="9" fontId="5" fillId="3" borderId="30" xfId="2" applyFont="1" applyFill="1" applyBorder="1" applyAlignment="1">
      <alignment horizontal="center"/>
    </xf>
    <xf numFmtId="9" fontId="5" fillId="3" borderId="31" xfId="2" applyFont="1" applyFill="1" applyBorder="1"/>
    <xf numFmtId="9" fontId="5" fillId="3" borderId="35" xfId="2" applyFont="1" applyFill="1" applyBorder="1"/>
    <xf numFmtId="42" fontId="14" fillId="2" borderId="33" xfId="0" applyNumberFormat="1" applyFont="1" applyFill="1" applyBorder="1"/>
    <xf numFmtId="41" fontId="14" fillId="2" borderId="33" xfId="0" applyNumberFormat="1" applyFont="1" applyFill="1" applyBorder="1"/>
    <xf numFmtId="42" fontId="14" fillId="2" borderId="14" xfId="0" applyNumberFormat="1" applyFont="1" applyFill="1" applyBorder="1"/>
    <xf numFmtId="42" fontId="5" fillId="3" borderId="29" xfId="0" applyNumberFormat="1" applyFont="1" applyFill="1" applyBorder="1" applyAlignment="1">
      <alignment horizontal="left"/>
    </xf>
    <xf numFmtId="165" fontId="5" fillId="3" borderId="31" xfId="1" applyNumberFormat="1" applyFont="1" applyFill="1" applyBorder="1"/>
    <xf numFmtId="41" fontId="5" fillId="3" borderId="34" xfId="0" applyNumberFormat="1" applyFont="1" applyFill="1" applyBorder="1"/>
    <xf numFmtId="165" fontId="14" fillId="2" borderId="30" xfId="1" applyNumberFormat="1" applyFont="1" applyFill="1" applyBorder="1"/>
    <xf numFmtId="164" fontId="5" fillId="3" borderId="31" xfId="2" applyNumberFormat="1" applyFont="1" applyFill="1" applyBorder="1" applyAlignment="1">
      <alignment horizontal="center"/>
    </xf>
    <xf numFmtId="9" fontId="5" fillId="3" borderId="34" xfId="2" applyFont="1" applyFill="1" applyBorder="1" applyAlignment="1">
      <alignment horizontal="center"/>
    </xf>
    <xf numFmtId="9" fontId="5" fillId="3" borderId="14" xfId="2" applyFont="1" applyFill="1" applyBorder="1" applyAlignment="1">
      <alignment horizontal="center"/>
    </xf>
    <xf numFmtId="41" fontId="14" fillId="2" borderId="34" xfId="0" applyNumberFormat="1" applyFont="1" applyFill="1" applyBorder="1"/>
    <xf numFmtId="42" fontId="14" fillId="2" borderId="30" xfId="0" applyNumberFormat="1" applyFont="1" applyFill="1" applyBorder="1"/>
    <xf numFmtId="41" fontId="14" fillId="2" borderId="29" xfId="0" applyNumberFormat="1" applyFont="1" applyFill="1" applyBorder="1"/>
    <xf numFmtId="42" fontId="14" fillId="2" borderId="35" xfId="0" applyNumberFormat="1" applyFont="1" applyFill="1" applyBorder="1"/>
    <xf numFmtId="165" fontId="5" fillId="3" borderId="34" xfId="1" applyNumberFormat="1" applyFont="1" applyFill="1" applyBorder="1"/>
    <xf numFmtId="165" fontId="14" fillId="2" borderId="34" xfId="0" applyNumberFormat="1" applyFont="1" applyFill="1" applyBorder="1"/>
    <xf numFmtId="165" fontId="14" fillId="2" borderId="31" xfId="0" applyNumberFormat="1" applyFont="1" applyFill="1" applyBorder="1"/>
    <xf numFmtId="41" fontId="14" fillId="2" borderId="31" xfId="0" applyNumberFormat="1" applyFont="1" applyFill="1" applyBorder="1"/>
    <xf numFmtId="165" fontId="14" fillId="2" borderId="29" xfId="0" applyNumberFormat="1" applyFont="1" applyFill="1" applyBorder="1"/>
    <xf numFmtId="41" fontId="14" fillId="2" borderId="36" xfId="0" applyNumberFormat="1" applyFont="1" applyFill="1" applyBorder="1"/>
    <xf numFmtId="42" fontId="14" fillId="2" borderId="37" xfId="0" applyNumberFormat="1" applyFont="1" applyFill="1" applyBorder="1" applyAlignment="1">
      <alignment horizontal="center"/>
    </xf>
    <xf numFmtId="42" fontId="14" fillId="2" borderId="38" xfId="0" applyNumberFormat="1" applyFont="1" applyFill="1" applyBorder="1" applyAlignment="1">
      <alignment horizontal="center"/>
    </xf>
    <xf numFmtId="165" fontId="14" fillId="2" borderId="39" xfId="0" applyNumberFormat="1" applyFont="1" applyFill="1" applyBorder="1" applyAlignment="1">
      <alignment horizontal="center"/>
    </xf>
    <xf numFmtId="0" fontId="2" fillId="0" borderId="40" xfId="0" applyFont="1" applyBorder="1" applyAlignment="1">
      <alignment horizontal="right"/>
    </xf>
    <xf numFmtId="0" fontId="2" fillId="0" borderId="41" xfId="0" applyFont="1" applyBorder="1" applyAlignment="1">
      <alignment horizontal="right"/>
    </xf>
    <xf numFmtId="0" fontId="2" fillId="0" borderId="39" xfId="0" applyFont="1" applyBorder="1" applyAlignment="1">
      <alignment horizontal="right"/>
    </xf>
    <xf numFmtId="42" fontId="14" fillId="2" borderId="29" xfId="0" applyNumberFormat="1" applyFont="1" applyFill="1" applyBorder="1" applyAlignment="1">
      <alignment horizontal="center"/>
    </xf>
    <xf numFmtId="42" fontId="14" fillId="2" borderId="33" xfId="0" applyNumberFormat="1" applyFont="1" applyFill="1" applyBorder="1" applyAlignment="1">
      <alignment horizontal="center"/>
    </xf>
    <xf numFmtId="165" fontId="14" fillId="2" borderId="32" xfId="0" applyNumberFormat="1" applyFont="1" applyFill="1" applyBorder="1" applyAlignment="1">
      <alignment horizontal="center"/>
    </xf>
    <xf numFmtId="0" fontId="13" fillId="0" borderId="0" xfId="0" applyFont="1"/>
    <xf numFmtId="0" fontId="5" fillId="3" borderId="29" xfId="1" applyNumberFormat="1" applyFont="1" applyFill="1" applyBorder="1"/>
    <xf numFmtId="42" fontId="14" fillId="2" borderId="9" xfId="0" applyNumberFormat="1" applyFont="1" applyFill="1" applyBorder="1"/>
    <xf numFmtId="44" fontId="2" fillId="0" borderId="0" xfId="0" applyNumberFormat="1" applyFont="1"/>
    <xf numFmtId="14" fontId="22" fillId="0" borderId="0" xfId="0" applyNumberFormat="1" applyFont="1" applyAlignment="1">
      <alignment horizontal="left"/>
    </xf>
    <xf numFmtId="0" fontId="22" fillId="0" borderId="0" xfId="0" applyFont="1"/>
    <xf numFmtId="0" fontId="23" fillId="0" borderId="0" xfId="0" applyFont="1"/>
    <xf numFmtId="14" fontId="22" fillId="0" borderId="0" xfId="0" quotePrefix="1" applyNumberFormat="1" applyFont="1"/>
    <xf numFmtId="17" fontId="22" fillId="0" borderId="0" xfId="0" quotePrefix="1" applyNumberFormat="1" applyFont="1" applyAlignment="1">
      <alignment horizontal="right"/>
    </xf>
    <xf numFmtId="0" fontId="25" fillId="0" borderId="0" xfId="0" applyFont="1"/>
    <xf numFmtId="0" fontId="26" fillId="0" borderId="0" xfId="0" applyFont="1" applyAlignment="1">
      <alignment vertical="top"/>
    </xf>
    <xf numFmtId="0" fontId="28" fillId="0" borderId="0" xfId="0" applyFont="1"/>
    <xf numFmtId="0" fontId="2" fillId="0" borderId="0" xfId="0" applyFont="1" applyAlignment="1">
      <alignment horizontal="left"/>
    </xf>
    <xf numFmtId="164" fontId="5" fillId="0" borderId="0" xfId="2" applyNumberFormat="1" applyFont="1"/>
    <xf numFmtId="0" fontId="2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" fontId="2" fillId="0" borderId="0" xfId="0" applyNumberFormat="1" applyFont="1"/>
    <xf numFmtId="0" fontId="2" fillId="0" borderId="42" xfId="0" applyFont="1" applyBorder="1"/>
    <xf numFmtId="0" fontId="6" fillId="0" borderId="0" xfId="0" applyFont="1"/>
    <xf numFmtId="0" fontId="27" fillId="0" borderId="0" xfId="3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42" xfId="0" applyFont="1" applyBorder="1" applyAlignment="1">
      <alignment horizontal="center"/>
    </xf>
    <xf numFmtId="0" fontId="27" fillId="0" borderId="0" xfId="3" applyFont="1"/>
    <xf numFmtId="0" fontId="27" fillId="0" borderId="0" xfId="3" applyFont="1" applyAlignment="1">
      <alignment horizontal="left"/>
    </xf>
    <xf numFmtId="0" fontId="29" fillId="0" borderId="0" xfId="0" applyFont="1"/>
    <xf numFmtId="166" fontId="29" fillId="0" borderId="0" xfId="0" applyNumberFormat="1" applyFont="1"/>
    <xf numFmtId="9" fontId="10" fillId="0" borderId="0" xfId="0" applyNumberFormat="1" applyFont="1"/>
    <xf numFmtId="166" fontId="10" fillId="0" borderId="0" xfId="0" applyNumberFormat="1" applyFont="1"/>
    <xf numFmtId="3" fontId="10" fillId="0" borderId="0" xfId="0" applyNumberFormat="1" applyFont="1"/>
    <xf numFmtId="0" fontId="10" fillId="0" borderId="33" xfId="0" applyFont="1" applyBorder="1" applyAlignment="1">
      <alignment horizontal="center"/>
    </xf>
    <xf numFmtId="0" fontId="29" fillId="0" borderId="0" xfId="0" applyFont="1" applyAlignment="1">
      <alignment vertical="center" wrapText="1"/>
    </xf>
    <xf numFmtId="6" fontId="10" fillId="0" borderId="0" xfId="0" applyNumberFormat="1" applyFont="1"/>
    <xf numFmtId="0" fontId="28" fillId="0" borderId="33" xfId="0" applyFont="1" applyBorder="1" applyAlignment="1">
      <alignment horizontal="center"/>
    </xf>
    <xf numFmtId="6" fontId="28" fillId="0" borderId="33" xfId="0" applyNumberFormat="1" applyFont="1" applyBorder="1" applyAlignment="1">
      <alignment horizontal="center"/>
    </xf>
    <xf numFmtId="3" fontId="28" fillId="0" borderId="33" xfId="0" applyNumberFormat="1" applyFont="1" applyBorder="1" applyAlignment="1">
      <alignment horizontal="center"/>
    </xf>
    <xf numFmtId="9" fontId="10" fillId="0" borderId="33" xfId="0" applyNumberFormat="1" applyFont="1" applyBorder="1" applyAlignment="1">
      <alignment horizontal="center"/>
    </xf>
    <xf numFmtId="168" fontId="10" fillId="0" borderId="33" xfId="0" applyNumberFormat="1" applyFont="1" applyBorder="1" applyAlignment="1">
      <alignment horizontal="center"/>
    </xf>
    <xf numFmtId="0" fontId="29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6" fontId="29" fillId="0" borderId="33" xfId="0" applyNumberFormat="1" applyFont="1" applyBorder="1" applyAlignment="1">
      <alignment horizontal="right" vertical="center" wrapText="1"/>
    </xf>
    <xf numFmtId="9" fontId="29" fillId="0" borderId="33" xfId="0" applyNumberFormat="1" applyFont="1" applyBorder="1" applyAlignment="1">
      <alignment horizontal="center" vertical="center" wrapText="1"/>
    </xf>
    <xf numFmtId="3" fontId="29" fillId="0" borderId="33" xfId="0" applyNumberFormat="1" applyFont="1" applyBorder="1" applyAlignment="1">
      <alignment horizontal="right" vertical="center" wrapText="1"/>
    </xf>
    <xf numFmtId="0" fontId="29" fillId="0" borderId="33" xfId="0" applyFont="1" applyBorder="1" applyAlignment="1">
      <alignment horizontal="center" vertical="center" wrapText="1"/>
    </xf>
    <xf numFmtId="166" fontId="29" fillId="0" borderId="33" xfId="0" applyNumberFormat="1" applyFont="1" applyBorder="1" applyAlignment="1">
      <alignment horizontal="right" vertical="center" wrapText="1"/>
    </xf>
    <xf numFmtId="0" fontId="29" fillId="0" borderId="33" xfId="0" applyFont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66" fontId="32" fillId="0" borderId="0" xfId="0" applyNumberFormat="1" applyFont="1"/>
    <xf numFmtId="166" fontId="10" fillId="0" borderId="33" xfId="0" applyNumberFormat="1" applyFont="1" applyBorder="1" applyAlignment="1">
      <alignment horizontal="right"/>
    </xf>
    <xf numFmtId="3" fontId="10" fillId="0" borderId="33" xfId="0" applyNumberFormat="1" applyFont="1" applyBorder="1" applyAlignment="1">
      <alignment horizontal="right"/>
    </xf>
    <xf numFmtId="6" fontId="10" fillId="0" borderId="33" xfId="0" applyNumberFormat="1" applyFont="1" applyBorder="1" applyAlignment="1">
      <alignment horizontal="right"/>
    </xf>
    <xf numFmtId="6" fontId="29" fillId="0" borderId="13" xfId="0" applyNumberFormat="1" applyFont="1" applyBorder="1" applyAlignment="1">
      <alignment horizontal="right" vertical="center" wrapText="1"/>
    </xf>
    <xf numFmtId="0" fontId="29" fillId="0" borderId="13" xfId="0" applyFont="1" applyBorder="1" applyAlignment="1">
      <alignment horizontal="center" vertical="center" wrapText="1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635914260717408"/>
          <c:y val="5.0925925925925923E-2"/>
          <c:w val="0.7630853018372703"/>
          <c:h val="0.8416746864975212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CH14MODEL!$B$53:$B$58</c:f>
              <c:numCache>
                <c:formatCode>General</c:formatCode>
                <c:ptCount val="6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</c:numCache>
            </c:numRef>
          </c:cat>
          <c:val>
            <c:numRef>
              <c:f>CH14MODEL!$C$53:$C$58</c:f>
              <c:numCache>
                <c:formatCode>_("$"* #,##0_);_("$"* \(#,##0\);_("$"* "-"??_);_(@_)</c:formatCode>
                <c:ptCount val="6"/>
                <c:pt idx="0">
                  <c:v>86477</c:v>
                </c:pt>
                <c:pt idx="1">
                  <c:v>90568</c:v>
                </c:pt>
                <c:pt idx="2">
                  <c:v>95351</c:v>
                </c:pt>
                <c:pt idx="3">
                  <c:v>102015</c:v>
                </c:pt>
                <c:pt idx="4">
                  <c:v>113832</c:v>
                </c:pt>
                <c:pt idx="5" formatCode="_(&quot;$&quot;* #,##0_);_(&quot;$&quot;* \(#,##0\);_(&quot;$&quot;* &quot;-&quot;_);_(@_)">
                  <c:v>117495.69999999925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49-4E71-AEC4-C92C615CB7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033632"/>
        <c:axId val="334031008"/>
      </c:lineChart>
      <c:catAx>
        <c:axId val="33403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34031008"/>
        <c:crosses val="autoZero"/>
        <c:auto val="1"/>
        <c:lblAlgn val="ctr"/>
        <c:lblOffset val="100"/>
        <c:noMultiLvlLbl val="0"/>
      </c:catAx>
      <c:valAx>
        <c:axId val="33403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r>
                  <a:rPr lang="en-US"/>
                  <a:t>Total Operating Revenue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33403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 i="0" baseline="0">
          <a:latin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CH14MODEL!$B$181:$B$185</c:f>
              <c:numCache>
                <c:formatCode>_(* #,##0_);_(* \(#,##0\);_(* "-"_);_(@_)</c:formatCode>
                <c:ptCount val="5"/>
                <c:pt idx="0">
                  <c:v>86477</c:v>
                </c:pt>
                <c:pt idx="1">
                  <c:v>90568</c:v>
                </c:pt>
                <c:pt idx="2">
                  <c:v>95351</c:v>
                </c:pt>
                <c:pt idx="3">
                  <c:v>102015</c:v>
                </c:pt>
                <c:pt idx="4">
                  <c:v>112050</c:v>
                </c:pt>
              </c:numCache>
            </c:numRef>
          </c:xVal>
          <c:yVal>
            <c:numRef>
              <c:f>CH14MODEL!$C$181:$C$185</c:f>
              <c:numCache>
                <c:formatCode>_(* #,##0_);_(* \(#,##0\);_(* "-"_);_(@_)</c:formatCode>
                <c:ptCount val="5"/>
                <c:pt idx="0">
                  <c:v>2752</c:v>
                </c:pt>
                <c:pt idx="1">
                  <c:v>2838</c:v>
                </c:pt>
                <c:pt idx="2">
                  <c:v>2896</c:v>
                </c:pt>
                <c:pt idx="3">
                  <c:v>2981</c:v>
                </c:pt>
                <c:pt idx="4">
                  <c:v>3177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0C-462D-AF52-66857E1F72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971384"/>
        <c:axId val="342886896"/>
      </c:scatterChart>
      <c:valAx>
        <c:axId val="414971384"/>
        <c:scaling>
          <c:orientation val="minMax"/>
          <c:min val="8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Operating Revenue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2886896"/>
        <c:crosses val="autoZero"/>
        <c:crossBetween val="midCat"/>
      </c:valAx>
      <c:valAx>
        <c:axId val="34288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Inventories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971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 i="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1158240</xdr:colOff>
      <xdr:row>54</xdr:row>
      <xdr:rowOff>99060</xdr:rowOff>
    </xdr:from>
    <xdr:to>
      <xdr:col>1</xdr:col>
      <xdr:colOff>647700</xdr:colOff>
      <xdr:row>54</xdr:row>
      <xdr:rowOff>99060</xdr:rowOff>
    </xdr:to>
    <xdr:sp macro="" textlink="">
      <xdr:nvSpPr>
        <xdr:cNvPr id="1152" name="Line 1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>
          <a:spLocks noChangeShapeType="1"/>
        </xdr:cNvSpPr>
      </xdr:nvSpPr>
      <xdr:spPr bwMode="auto">
        <a:xfrm flipH="1">
          <a:off x="1310640" y="5684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133</xdr:row>
      <xdr:rowOff>99060</xdr:rowOff>
    </xdr:from>
    <xdr:to>
      <xdr:col>4</xdr:col>
      <xdr:colOff>624840</xdr:colOff>
      <xdr:row>133</xdr:row>
      <xdr:rowOff>99060</xdr:rowOff>
    </xdr:to>
    <xdr:sp macro="" textlink="">
      <xdr:nvSpPr>
        <xdr:cNvPr id="1153" name="Line 7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>
          <a:spLocks noChangeShapeType="1"/>
        </xdr:cNvSpPr>
      </xdr:nvSpPr>
      <xdr:spPr bwMode="auto">
        <a:xfrm>
          <a:off x="1973580" y="19819620"/>
          <a:ext cx="145542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658091</xdr:colOff>
      <xdr:row>72</xdr:row>
      <xdr:rowOff>86591</xdr:rowOff>
    </xdr:from>
    <xdr:to>
      <xdr:col>9</xdr:col>
      <xdr:colOff>606137</xdr:colOff>
      <xdr:row>91</xdr:row>
      <xdr:rowOff>121227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 bwMode="auto">
        <a:xfrm flipH="1">
          <a:off x="6312477" y="9845386"/>
          <a:ext cx="614796" cy="266700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0</xdr:col>
      <xdr:colOff>140229</xdr:colOff>
      <xdr:row>32</xdr:row>
      <xdr:rowOff>30692</xdr:rowOff>
    </xdr:from>
    <xdr:to>
      <xdr:col>6</xdr:col>
      <xdr:colOff>23812</xdr:colOff>
      <xdr:row>48</xdr:row>
      <xdr:rowOff>149225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603250</xdr:colOff>
      <xdr:row>33</xdr:row>
      <xdr:rowOff>31750</xdr:rowOff>
    </xdr:from>
    <xdr:ext cx="747577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672417" y="5529792"/>
          <a:ext cx="7475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/>
            <a:t>Projected</a:t>
          </a:r>
        </a:p>
      </xdr:txBody>
    </xdr:sp>
    <xdr:clientData/>
  </xdr:oneCellAnchor>
  <xdr:twoCellAnchor>
    <xdr:from>
      <xdr:col>0</xdr:col>
      <xdr:colOff>34395</xdr:colOff>
      <xdr:row>158</xdr:row>
      <xdr:rowOff>152400</xdr:rowOff>
    </xdr:from>
    <xdr:to>
      <xdr:col>5</xdr:col>
      <xdr:colOff>785812</xdr:colOff>
      <xdr:row>175</xdr:row>
      <xdr:rowOff>96308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zoomScaleNormal="100" workbookViewId="0"/>
  </sheetViews>
  <sheetFormatPr defaultRowHeight="13.2" x14ac:dyDescent="0.25"/>
  <cols>
    <col min="1" max="1" width="10.88671875" bestFit="1" customWidth="1"/>
    <col min="7" max="7" width="10" customWidth="1"/>
  </cols>
  <sheetData>
    <row r="1" spans="1:9" ht="15.6" x14ac:dyDescent="0.3">
      <c r="A1" s="134">
        <v>43533</v>
      </c>
      <c r="B1" s="135" t="s">
        <v>76</v>
      </c>
      <c r="C1" s="136"/>
    </row>
    <row r="2" spans="1:9" ht="15.6" x14ac:dyDescent="0.3">
      <c r="B2" s="135"/>
      <c r="D2" s="135" t="s">
        <v>78</v>
      </c>
    </row>
    <row r="3" spans="1:9" ht="15.6" x14ac:dyDescent="0.3">
      <c r="C3" s="135" t="s">
        <v>77</v>
      </c>
    </row>
    <row r="4" spans="1:9" x14ac:dyDescent="0.25">
      <c r="B4" s="1"/>
      <c r="C4" s="1"/>
      <c r="D4" s="1"/>
      <c r="E4" s="1"/>
      <c r="F4" s="1"/>
      <c r="G4" s="1"/>
    </row>
    <row r="5" spans="1:9" x14ac:dyDescent="0.25">
      <c r="A5" s="1"/>
      <c r="B5" s="153" t="s">
        <v>88</v>
      </c>
      <c r="C5" s="153"/>
      <c r="D5" s="153"/>
      <c r="E5" s="153"/>
      <c r="F5" s="153"/>
      <c r="G5" s="153"/>
      <c r="H5" s="139"/>
      <c r="I5" s="139"/>
    </row>
    <row r="6" spans="1:9" x14ac:dyDescent="0.25">
      <c r="A6" s="1"/>
      <c r="B6" s="153" t="s">
        <v>89</v>
      </c>
      <c r="C6" s="153"/>
      <c r="D6" s="153"/>
      <c r="E6" s="153"/>
      <c r="F6" s="153"/>
      <c r="G6" s="153"/>
      <c r="H6" s="139"/>
      <c r="I6" s="139"/>
    </row>
    <row r="7" spans="1:9" x14ac:dyDescent="0.25">
      <c r="A7" s="1"/>
      <c r="B7" s="153" t="s">
        <v>115</v>
      </c>
      <c r="C7" s="153"/>
      <c r="D7" s="153"/>
      <c r="E7" s="153"/>
      <c r="F7" s="153"/>
      <c r="G7" s="153"/>
      <c r="H7" s="139"/>
      <c r="I7" s="139"/>
    </row>
    <row r="8" spans="1:9" x14ac:dyDescent="0.25">
      <c r="A8" s="1"/>
      <c r="B8" s="152" t="s">
        <v>114</v>
      </c>
      <c r="C8" s="149"/>
      <c r="D8" s="149"/>
      <c r="E8" s="149"/>
      <c r="F8" s="149"/>
      <c r="G8" s="149"/>
      <c r="H8" s="139"/>
      <c r="I8" s="139"/>
    </row>
    <row r="9" spans="1:9" x14ac:dyDescent="0.25">
      <c r="A9" s="1"/>
      <c r="B9" s="152" t="s">
        <v>126</v>
      </c>
      <c r="C9" s="1"/>
      <c r="D9" s="1"/>
      <c r="E9" s="1"/>
      <c r="F9" s="1"/>
      <c r="G9" s="1"/>
      <c r="H9" s="139"/>
      <c r="I9" s="139"/>
    </row>
    <row r="10" spans="1:9" x14ac:dyDescent="0.25">
      <c r="A10" s="139"/>
      <c r="B10" s="1"/>
      <c r="C10" s="1"/>
      <c r="D10" s="1"/>
      <c r="E10" s="1"/>
      <c r="F10" s="1"/>
      <c r="G10" s="1"/>
      <c r="H10" s="139"/>
      <c r="I10" s="139"/>
    </row>
    <row r="11" spans="1:9" x14ac:dyDescent="0.25">
      <c r="A11" s="139"/>
      <c r="B11" s="1"/>
      <c r="C11" s="1"/>
      <c r="D11" s="1"/>
      <c r="E11" s="1"/>
      <c r="F11" s="1"/>
      <c r="G11" s="1"/>
      <c r="H11" s="139"/>
      <c r="I11" s="139"/>
    </row>
    <row r="12" spans="1:9" ht="13.8" x14ac:dyDescent="0.25">
      <c r="A12" s="139"/>
      <c r="B12" s="140" t="s">
        <v>80</v>
      </c>
      <c r="C12" s="139"/>
      <c r="D12" s="139"/>
      <c r="E12" s="139"/>
      <c r="F12" s="139"/>
      <c r="G12" s="139"/>
      <c r="H12" s="139"/>
      <c r="I12" s="139"/>
    </row>
    <row r="13" spans="1:9" ht="13.8" x14ac:dyDescent="0.25">
      <c r="A13" s="139"/>
      <c r="B13" s="140" t="s">
        <v>79</v>
      </c>
      <c r="C13" s="139"/>
      <c r="D13" s="139"/>
      <c r="E13" s="139"/>
      <c r="F13" s="139"/>
      <c r="G13" s="139"/>
      <c r="H13" s="139"/>
      <c r="I13" s="139"/>
    </row>
    <row r="14" spans="1:9" x14ac:dyDescent="0.25">
      <c r="A14" s="139"/>
      <c r="B14" s="139"/>
      <c r="C14" s="139"/>
      <c r="D14" s="139"/>
      <c r="E14" s="139"/>
      <c r="F14" s="139"/>
      <c r="G14" s="139"/>
      <c r="H14" s="139"/>
      <c r="I14" s="139"/>
    </row>
    <row r="15" spans="1:9" x14ac:dyDescent="0.25">
      <c r="A15" s="139"/>
      <c r="B15" s="139"/>
      <c r="C15" s="139"/>
      <c r="D15" s="139"/>
      <c r="E15" s="139"/>
      <c r="F15" s="139"/>
      <c r="G15" s="139"/>
      <c r="H15" s="139"/>
      <c r="I15" s="139"/>
    </row>
  </sheetData>
  <mergeCells count="3">
    <mergeCell ref="B5:G5"/>
    <mergeCell ref="B6:G6"/>
    <mergeCell ref="B7:G7"/>
  </mergeCells>
  <hyperlinks>
    <hyperlink ref="B5" location="CH14MODEL!A27" tooltip="Click here to view this section in the model." display="REVENUE FORECASTS (PAGE 619)" xr:uid="{00000000-0004-0000-0000-000000000000}"/>
    <hyperlink ref="B6" location="CH14MODEL!A51" display="CONSTANT GROWTH FORECASTING (PAGE 623)" xr:uid="{00000000-0004-0000-0000-000001000000}"/>
    <hyperlink ref="B7" location="CH14MODEL!A110" display="SUSTAINABLE GROWTH (NO MATCHING TEXT SECTION)" xr:uid="{00000000-0004-0000-0000-000002000000}"/>
    <hyperlink ref="B6:G6" location="CH14MODEL!A65" tooltip="Click here to view this section in the model." display="CONSTANT GROWTH FORECASTING (PAGE 623)" xr:uid="{00000000-0004-0000-0000-000003000000}"/>
    <hyperlink ref="B7:G7" location="CH14MODEL!A126" tooltip="Click here to view this section in the model." display="SUSTAINABLE GROWTH (PAGE 631)" xr:uid="{00000000-0004-0000-0000-000004000000}"/>
    <hyperlink ref="B8" location="CH14MODEL!A156" display="REAL WORLD FORECASTING (PAGE XXX)" xr:uid="{00000000-0004-0000-0000-000005000000}"/>
    <hyperlink ref="B5:G5" location="CH14MODEL!A26" tooltip="Click here to view this section in the model." display="REVENUE FORECASTS (PAGE 619)" xr:uid="{00000000-0004-0000-0000-000006000000}"/>
    <hyperlink ref="B9" location="CH14MODEL!A189" display="INTEGRATIVE APPLICATION (PAGE XXX)" xr:uid="{309A81CE-99E9-4D82-8582-8A95E42AA787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78"/>
  <sheetViews>
    <sheetView zoomScaleNormal="100" zoomScaleSheetLayoutView="100" workbookViewId="0"/>
  </sheetViews>
  <sheetFormatPr defaultColWidth="9.109375" defaultRowHeight="13.2" x14ac:dyDescent="0.25"/>
  <cols>
    <col min="1" max="1" width="11.109375" style="1" customWidth="1"/>
    <col min="2" max="2" width="11.21875" style="1" customWidth="1"/>
    <col min="3" max="4" width="12.109375" style="1" customWidth="1"/>
    <col min="5" max="5" width="13.5546875" style="1" customWidth="1"/>
    <col min="6" max="6" width="12.109375" style="1" bestFit="1" customWidth="1"/>
    <col min="7" max="7" width="11.33203125" style="1" customWidth="1"/>
    <col min="8" max="11" width="10" style="1" bestFit="1" customWidth="1"/>
    <col min="12" max="16384" width="9.109375" style="1"/>
  </cols>
  <sheetData>
    <row r="1" spans="1:19" ht="15.6" x14ac:dyDescent="0.3">
      <c r="A1" s="134">
        <v>43533</v>
      </c>
      <c r="B1" s="135" t="s">
        <v>76</v>
      </c>
      <c r="C1" s="136"/>
      <c r="D1" s="135"/>
      <c r="E1" s="135"/>
      <c r="F1" s="135"/>
      <c r="G1" s="135"/>
      <c r="H1" s="136"/>
      <c r="I1" s="137"/>
      <c r="J1" s="138"/>
      <c r="K1" s="136"/>
      <c r="L1" s="136"/>
      <c r="M1" s="136"/>
      <c r="N1" s="136"/>
      <c r="O1" s="136"/>
      <c r="P1" s="136"/>
      <c r="Q1" s="136"/>
      <c r="R1" s="136"/>
      <c r="S1" s="136"/>
    </row>
    <row r="2" spans="1:19" ht="15.6" x14ac:dyDescent="0.3">
      <c r="A2" s="135"/>
      <c r="B2" s="135"/>
      <c r="C2" s="135"/>
      <c r="D2" s="135"/>
      <c r="E2" s="135"/>
      <c r="F2" s="135"/>
      <c r="G2" s="135"/>
      <c r="H2" s="135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15.6" x14ac:dyDescent="0.3">
      <c r="A3" s="135"/>
      <c r="B3" s="136"/>
      <c r="C3" s="135" t="s">
        <v>77</v>
      </c>
      <c r="D3" s="135"/>
      <c r="E3" s="135"/>
      <c r="F3" s="135"/>
      <c r="G3" s="135"/>
      <c r="H3" s="135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5" spans="1:19" x14ac:dyDescent="0.25">
      <c r="A5" s="12" t="s">
        <v>90</v>
      </c>
    </row>
    <row r="6" spans="1:19" x14ac:dyDescent="0.25">
      <c r="A6" s="12" t="s">
        <v>10</v>
      </c>
    </row>
    <row r="7" spans="1:19" x14ac:dyDescent="0.25">
      <c r="A7" s="12"/>
    </row>
    <row r="8" spans="1:19" x14ac:dyDescent="0.25">
      <c r="A8" s="12" t="s">
        <v>91</v>
      </c>
    </row>
    <row r="9" spans="1:19" x14ac:dyDescent="0.25">
      <c r="A9" s="12" t="s">
        <v>12</v>
      </c>
    </row>
    <row r="10" spans="1:19" x14ac:dyDescent="0.25">
      <c r="A10" s="12" t="s">
        <v>74</v>
      </c>
    </row>
    <row r="11" spans="1:19" x14ac:dyDescent="0.25">
      <c r="A11" s="12"/>
    </row>
    <row r="12" spans="1:19" x14ac:dyDescent="0.25">
      <c r="A12" s="12" t="s">
        <v>75</v>
      </c>
    </row>
    <row r="13" spans="1:19" x14ac:dyDescent="0.25">
      <c r="A13" s="12"/>
    </row>
    <row r="14" spans="1:19" x14ac:dyDescent="0.25">
      <c r="A14" s="12" t="s">
        <v>92</v>
      </c>
    </row>
    <row r="15" spans="1:19" x14ac:dyDescent="0.25">
      <c r="A15" s="12" t="s">
        <v>81</v>
      </c>
    </row>
    <row r="16" spans="1:19" x14ac:dyDescent="0.25">
      <c r="A16" s="12"/>
    </row>
    <row r="17" spans="1:8" x14ac:dyDescent="0.25">
      <c r="A17" s="12" t="s">
        <v>11</v>
      </c>
    </row>
    <row r="18" spans="1:8" x14ac:dyDescent="0.25">
      <c r="A18" s="12" t="s">
        <v>93</v>
      </c>
    </row>
    <row r="19" spans="1:8" x14ac:dyDescent="0.25">
      <c r="A19" s="12" t="s">
        <v>82</v>
      </c>
    </row>
    <row r="20" spans="1:8" x14ac:dyDescent="0.25">
      <c r="A20" s="12"/>
    </row>
    <row r="21" spans="1:8" x14ac:dyDescent="0.25">
      <c r="A21" s="12" t="s">
        <v>94</v>
      </c>
    </row>
    <row r="22" spans="1:8" x14ac:dyDescent="0.25">
      <c r="A22" s="12" t="s">
        <v>95</v>
      </c>
    </row>
    <row r="23" spans="1:8" x14ac:dyDescent="0.25">
      <c r="A23" s="12" t="s">
        <v>69</v>
      </c>
    </row>
    <row r="24" spans="1:8" x14ac:dyDescent="0.25">
      <c r="A24" s="12"/>
    </row>
    <row r="26" spans="1:8" ht="13.8" x14ac:dyDescent="0.25">
      <c r="A26" s="18" t="s">
        <v>83</v>
      </c>
    </row>
    <row r="27" spans="1:8" x14ac:dyDescent="0.25">
      <c r="A27" s="2"/>
      <c r="B27" s="2"/>
    </row>
    <row r="28" spans="1:8" x14ac:dyDescent="0.25">
      <c r="A28" s="12" t="s">
        <v>13</v>
      </c>
      <c r="E28" s="5"/>
      <c r="G28" s="6"/>
      <c r="H28" s="6"/>
    </row>
    <row r="29" spans="1:8" x14ac:dyDescent="0.25">
      <c r="A29" s="12" t="s">
        <v>96</v>
      </c>
      <c r="E29" s="5"/>
      <c r="G29" s="6"/>
      <c r="H29" s="6"/>
    </row>
    <row r="30" spans="1:8" x14ac:dyDescent="0.25">
      <c r="A30" s="12"/>
      <c r="E30" s="5"/>
      <c r="G30" s="6"/>
      <c r="H30" s="6"/>
    </row>
    <row r="31" spans="1:8" ht="13.8" x14ac:dyDescent="0.3">
      <c r="A31" s="141" t="s">
        <v>104</v>
      </c>
      <c r="E31" s="5"/>
      <c r="G31" s="6"/>
      <c r="H31" s="6"/>
    </row>
    <row r="32" spans="1:8" x14ac:dyDescent="0.25">
      <c r="A32" s="12"/>
      <c r="E32" s="5"/>
      <c r="G32" s="6"/>
      <c r="H32" s="6"/>
    </row>
    <row r="33" spans="1:8" x14ac:dyDescent="0.25">
      <c r="A33" s="12"/>
      <c r="E33" s="5"/>
      <c r="G33" s="6"/>
      <c r="H33" s="6"/>
    </row>
    <row r="34" spans="1:8" x14ac:dyDescent="0.25">
      <c r="A34" s="12"/>
      <c r="E34" s="5"/>
      <c r="G34" s="6"/>
      <c r="H34" s="6"/>
    </row>
    <row r="35" spans="1:8" x14ac:dyDescent="0.25">
      <c r="A35" s="12"/>
      <c r="E35" s="5"/>
      <c r="G35" s="6"/>
      <c r="H35" s="6"/>
    </row>
    <row r="36" spans="1:8" x14ac:dyDescent="0.25">
      <c r="A36" s="12"/>
      <c r="E36" s="5"/>
      <c r="G36" s="6"/>
      <c r="H36" s="6"/>
    </row>
    <row r="37" spans="1:8" x14ac:dyDescent="0.25">
      <c r="A37" s="12"/>
      <c r="E37" s="5"/>
      <c r="G37" s="6"/>
      <c r="H37" s="6"/>
    </row>
    <row r="38" spans="1:8" x14ac:dyDescent="0.25">
      <c r="A38" s="12"/>
      <c r="E38" s="5"/>
      <c r="G38" s="6"/>
      <c r="H38" s="6"/>
    </row>
    <row r="39" spans="1:8" x14ac:dyDescent="0.25">
      <c r="A39" s="12"/>
      <c r="E39" s="5"/>
      <c r="G39" s="6"/>
      <c r="H39" s="6"/>
    </row>
    <row r="40" spans="1:8" x14ac:dyDescent="0.25">
      <c r="A40" s="12"/>
      <c r="E40" s="5"/>
      <c r="G40" s="6"/>
      <c r="H40" s="6"/>
    </row>
    <row r="41" spans="1:8" x14ac:dyDescent="0.25">
      <c r="A41" s="12"/>
      <c r="E41" s="5"/>
      <c r="G41" s="6"/>
      <c r="H41" s="6"/>
    </row>
    <row r="42" spans="1:8" x14ac:dyDescent="0.25">
      <c r="A42" s="12"/>
      <c r="E42" s="5"/>
      <c r="G42" s="6"/>
      <c r="H42" s="6"/>
    </row>
    <row r="43" spans="1:8" x14ac:dyDescent="0.25">
      <c r="A43" s="12"/>
      <c r="E43" s="5"/>
      <c r="G43" s="6"/>
      <c r="H43" s="6"/>
    </row>
    <row r="44" spans="1:8" x14ac:dyDescent="0.25">
      <c r="A44" s="12"/>
      <c r="E44" s="5"/>
      <c r="G44" s="6"/>
      <c r="H44" s="6"/>
    </row>
    <row r="45" spans="1:8" x14ac:dyDescent="0.25">
      <c r="A45" s="12"/>
      <c r="E45" s="5"/>
      <c r="G45" s="6"/>
      <c r="H45" s="6"/>
    </row>
    <row r="46" spans="1:8" x14ac:dyDescent="0.25">
      <c r="A46" s="12"/>
      <c r="E46" s="5"/>
      <c r="G46" s="6"/>
      <c r="H46" s="6"/>
    </row>
    <row r="47" spans="1:8" x14ac:dyDescent="0.25">
      <c r="A47" s="12"/>
      <c r="E47" s="5"/>
      <c r="G47" s="6"/>
      <c r="H47" s="6"/>
    </row>
    <row r="48" spans="1:8" x14ac:dyDescent="0.25">
      <c r="A48" s="12"/>
      <c r="E48" s="5"/>
      <c r="G48" s="6"/>
      <c r="H48" s="6"/>
    </row>
    <row r="49" spans="1:19" x14ac:dyDescent="0.25">
      <c r="A49" s="12"/>
      <c r="E49" s="5"/>
      <c r="G49" s="6"/>
      <c r="H49" s="6"/>
    </row>
    <row r="50" spans="1:19" x14ac:dyDescent="0.25">
      <c r="A50" s="12"/>
      <c r="E50" s="5"/>
      <c r="G50" s="6"/>
      <c r="H50" s="6"/>
    </row>
    <row r="51" spans="1:19" x14ac:dyDescent="0.25">
      <c r="A51" s="12" t="s">
        <v>101</v>
      </c>
      <c r="E51" s="5"/>
      <c r="G51" s="6"/>
      <c r="H51" s="6"/>
    </row>
    <row r="52" spans="1:19" ht="13.8" thickBot="1" x14ac:dyDescent="0.3">
      <c r="E52" s="5"/>
      <c r="G52" s="6"/>
      <c r="H52" s="6"/>
    </row>
    <row r="53" spans="1:19" ht="13.8" thickBot="1" x14ac:dyDescent="0.3">
      <c r="B53" s="131">
        <v>2014</v>
      </c>
      <c r="C53" s="83">
        <v>86477</v>
      </c>
      <c r="E53" s="5"/>
      <c r="G53" s="6"/>
      <c r="H53" s="6"/>
    </row>
    <row r="54" spans="1:19" ht="13.8" thickBot="1" x14ac:dyDescent="0.3">
      <c r="B54" s="131">
        <v>2015</v>
      </c>
      <c r="C54" s="83">
        <v>90568</v>
      </c>
      <c r="E54" s="5"/>
      <c r="F54" s="133"/>
      <c r="G54" s="6"/>
      <c r="H54" s="6"/>
    </row>
    <row r="55" spans="1:19" ht="13.8" thickBot="1" x14ac:dyDescent="0.3">
      <c r="B55" s="131">
        <v>2016</v>
      </c>
      <c r="C55" s="83">
        <v>95351</v>
      </c>
      <c r="E55" s="5"/>
      <c r="G55" s="6"/>
      <c r="H55" s="6"/>
      <c r="J55" s="8"/>
      <c r="K55" s="8"/>
      <c r="L55" s="8"/>
      <c r="M55" s="8"/>
      <c r="N55" s="8"/>
      <c r="O55" s="8"/>
      <c r="P55" s="8"/>
      <c r="Q55" s="8"/>
      <c r="R55" s="8"/>
    </row>
    <row r="56" spans="1:19" ht="13.8" thickBot="1" x14ac:dyDescent="0.3">
      <c r="B56" s="131">
        <v>2017</v>
      </c>
      <c r="C56" s="83">
        <v>102015</v>
      </c>
      <c r="E56" s="5"/>
      <c r="G56" s="6"/>
      <c r="H56" s="6"/>
      <c r="J56"/>
      <c r="K56"/>
      <c r="L56"/>
      <c r="M56"/>
      <c r="N56"/>
      <c r="O56"/>
      <c r="P56"/>
      <c r="Q56"/>
      <c r="R56"/>
      <c r="S56"/>
    </row>
    <row r="57" spans="1:19" ht="13.8" thickBot="1" x14ac:dyDescent="0.3">
      <c r="B57" s="131">
        <v>2018</v>
      </c>
      <c r="C57" s="83">
        <v>113832</v>
      </c>
      <c r="E57" s="5"/>
      <c r="G57" s="6"/>
      <c r="H57" s="6"/>
      <c r="J57"/>
      <c r="K57"/>
      <c r="L57"/>
      <c r="M57"/>
      <c r="N57"/>
      <c r="O57"/>
      <c r="P57"/>
      <c r="Q57"/>
      <c r="R57"/>
      <c r="S57"/>
    </row>
    <row r="58" spans="1:19" ht="13.8" thickBot="1" x14ac:dyDescent="0.3">
      <c r="B58" s="131">
        <v>2019</v>
      </c>
      <c r="C58" s="132">
        <f>FORECAST(B58,C53:C57,B53:B57)</f>
        <v>117495.69999999925</v>
      </c>
      <c r="E58" s="5"/>
      <c r="G58" s="6"/>
      <c r="H58" s="6"/>
      <c r="J58"/>
      <c r="K58"/>
      <c r="L58"/>
      <c r="M58"/>
      <c r="N58"/>
      <c r="O58"/>
      <c r="P58"/>
      <c r="Q58"/>
      <c r="R58"/>
      <c r="S58"/>
    </row>
    <row r="59" spans="1:19" x14ac:dyDescent="0.25">
      <c r="E59" s="5"/>
      <c r="G59" s="6"/>
      <c r="H59" s="6"/>
      <c r="J59"/>
      <c r="K59"/>
      <c r="L59"/>
      <c r="M59"/>
      <c r="N59"/>
      <c r="O59"/>
      <c r="P59"/>
      <c r="Q59"/>
      <c r="R59"/>
      <c r="S59"/>
    </row>
    <row r="60" spans="1:19" x14ac:dyDescent="0.25">
      <c r="A60" s="12" t="s">
        <v>102</v>
      </c>
      <c r="E60" s="5"/>
      <c r="G60" s="6"/>
      <c r="H60" s="6"/>
      <c r="J60"/>
      <c r="K60"/>
      <c r="L60"/>
      <c r="M60"/>
      <c r="N60"/>
      <c r="O60"/>
      <c r="P60"/>
      <c r="Q60"/>
      <c r="R60"/>
      <c r="S60"/>
    </row>
    <row r="61" spans="1:19" x14ac:dyDescent="0.25">
      <c r="A61" s="12" t="s">
        <v>97</v>
      </c>
      <c r="E61" s="5"/>
      <c r="G61" s="6"/>
      <c r="H61" s="6"/>
      <c r="J61"/>
      <c r="K61"/>
      <c r="L61"/>
      <c r="M61"/>
      <c r="N61"/>
      <c r="O61"/>
      <c r="P61"/>
      <c r="Q61"/>
      <c r="R61"/>
      <c r="S61"/>
    </row>
    <row r="62" spans="1:19" x14ac:dyDescent="0.25">
      <c r="A62" s="15" t="s">
        <v>103</v>
      </c>
      <c r="E62" s="5"/>
      <c r="G62" s="6"/>
      <c r="H62" s="6"/>
      <c r="J62"/>
      <c r="K62"/>
      <c r="L62"/>
      <c r="M62"/>
      <c r="N62"/>
      <c r="O62"/>
      <c r="P62"/>
      <c r="Q62"/>
      <c r="R62"/>
      <c r="S62"/>
    </row>
    <row r="63" spans="1:19" x14ac:dyDescent="0.25">
      <c r="A63" s="12"/>
      <c r="E63" s="5"/>
      <c r="G63" s="6"/>
      <c r="H63" s="6"/>
      <c r="J63"/>
      <c r="K63"/>
      <c r="L63"/>
      <c r="M63"/>
      <c r="N63"/>
      <c r="O63"/>
      <c r="P63"/>
      <c r="Q63"/>
      <c r="R63"/>
      <c r="S63"/>
    </row>
    <row r="64" spans="1:19" ht="13.5" customHeight="1" x14ac:dyDescent="0.25">
      <c r="A64" s="12"/>
      <c r="E64" s="5"/>
      <c r="G64" s="6"/>
      <c r="H64" s="6"/>
      <c r="J64" s="8"/>
      <c r="K64" s="8"/>
      <c r="L64" s="8"/>
      <c r="M64" s="8"/>
      <c r="N64" s="8"/>
      <c r="O64" s="8"/>
      <c r="P64" s="8"/>
      <c r="Q64" s="8"/>
    </row>
    <row r="65" spans="1:17" ht="13.5" customHeight="1" x14ac:dyDescent="0.25">
      <c r="A65" s="17" t="s">
        <v>84</v>
      </c>
      <c r="E65" s="5"/>
      <c r="G65" s="6"/>
      <c r="H65" s="6"/>
      <c r="J65" s="8"/>
      <c r="K65" s="8"/>
      <c r="L65" s="8"/>
      <c r="M65" s="8"/>
      <c r="N65" s="8"/>
      <c r="O65" s="8"/>
      <c r="P65" s="8"/>
      <c r="Q65" s="8"/>
    </row>
    <row r="66" spans="1:17" ht="13.5" customHeight="1" x14ac:dyDescent="0.25">
      <c r="A66" s="12"/>
      <c r="E66" s="5"/>
      <c r="G66" s="6"/>
      <c r="H66" s="6"/>
      <c r="J66" s="8"/>
      <c r="K66" s="8"/>
      <c r="L66" s="8"/>
      <c r="M66" s="8"/>
      <c r="N66" s="8"/>
      <c r="O66" s="8"/>
      <c r="P66" s="8"/>
      <c r="Q66" s="8"/>
    </row>
    <row r="67" spans="1:17" ht="12.75" customHeight="1" x14ac:dyDescent="0.25">
      <c r="A67" s="12" t="s">
        <v>98</v>
      </c>
      <c r="C67" s="9"/>
      <c r="I67" s="10"/>
      <c r="J67" s="4"/>
      <c r="K67" s="4"/>
      <c r="L67" s="11"/>
      <c r="M67" s="11"/>
      <c r="N67" s="8"/>
      <c r="O67" s="8"/>
      <c r="P67" s="8"/>
      <c r="Q67" s="8"/>
    </row>
    <row r="68" spans="1:17" x14ac:dyDescent="0.25">
      <c r="A68" s="12" t="s">
        <v>14</v>
      </c>
      <c r="C68" s="9"/>
      <c r="L68" s="8"/>
      <c r="M68" s="8"/>
      <c r="N68" s="8"/>
      <c r="O68" s="8"/>
      <c r="P68" s="8"/>
      <c r="Q68" s="8"/>
    </row>
    <row r="69" spans="1:17" x14ac:dyDescent="0.25">
      <c r="A69" s="12" t="s">
        <v>99</v>
      </c>
      <c r="C69" s="3"/>
      <c r="D69" s="4"/>
      <c r="E69" s="4"/>
      <c r="F69" s="4"/>
      <c r="G69" s="4"/>
      <c r="H69" s="4"/>
      <c r="J69" s="4"/>
      <c r="K69" s="4"/>
    </row>
    <row r="70" spans="1:17" x14ac:dyDescent="0.25">
      <c r="A70" s="12" t="s">
        <v>100</v>
      </c>
      <c r="C70" s="9"/>
    </row>
    <row r="71" spans="1:17" ht="12.75" customHeight="1" x14ac:dyDescent="0.25">
      <c r="A71" s="15" t="s">
        <v>15</v>
      </c>
      <c r="B71" s="7"/>
      <c r="C71" s="9"/>
      <c r="I71" s="10"/>
    </row>
    <row r="72" spans="1:17" ht="12.75" customHeight="1" thickBot="1" x14ac:dyDescent="0.3">
      <c r="A72" s="15"/>
      <c r="B72" s="7"/>
      <c r="C72" s="9"/>
      <c r="G72" s="1" t="s">
        <v>86</v>
      </c>
      <c r="I72" s="10"/>
    </row>
    <row r="73" spans="1:17" ht="12.75" customHeight="1" x14ac:dyDescent="0.25">
      <c r="A73" s="15"/>
      <c r="B73" s="49" t="s">
        <v>52</v>
      </c>
      <c r="C73" s="50"/>
      <c r="D73" s="51">
        <v>0.11</v>
      </c>
      <c r="G73" s="1" t="s">
        <v>85</v>
      </c>
      <c r="I73" s="10"/>
    </row>
    <row r="74" spans="1:17" ht="12.75" customHeight="1" thickBot="1" x14ac:dyDescent="0.3">
      <c r="A74" s="15"/>
      <c r="B74" s="46" t="s">
        <v>53</v>
      </c>
      <c r="C74" s="47"/>
      <c r="D74" s="52">
        <v>0.08</v>
      </c>
      <c r="I74" s="10"/>
    </row>
    <row r="75" spans="1:17" ht="12.75" customHeight="1" x14ac:dyDescent="0.25">
      <c r="A75" s="15"/>
      <c r="B75" s="142"/>
      <c r="C75" s="9"/>
      <c r="D75" s="143"/>
      <c r="I75" s="10"/>
    </row>
    <row r="76" spans="1:17" ht="12.75" customHeight="1" x14ac:dyDescent="0.3">
      <c r="A76" s="144" t="s">
        <v>105</v>
      </c>
      <c r="B76" s="145" t="s">
        <v>106</v>
      </c>
      <c r="C76" s="9"/>
      <c r="D76" s="143"/>
      <c r="I76" s="10"/>
    </row>
    <row r="77" spans="1:17" ht="12.75" customHeight="1" thickBot="1" x14ac:dyDescent="0.3">
      <c r="A77" s="15"/>
      <c r="B77" s="142"/>
      <c r="C77" s="9"/>
      <c r="D77" s="143"/>
      <c r="I77" s="10"/>
    </row>
    <row r="78" spans="1:17" ht="12.75" customHeight="1" thickBot="1" x14ac:dyDescent="0.3">
      <c r="A78" s="15"/>
      <c r="B78" s="16"/>
      <c r="E78" s="25"/>
      <c r="G78" s="35" t="s">
        <v>45</v>
      </c>
      <c r="H78" s="35" t="s">
        <v>49</v>
      </c>
      <c r="I78" s="35" t="s">
        <v>50</v>
      </c>
      <c r="J78" s="35" t="s">
        <v>56</v>
      </c>
      <c r="K78" s="35" t="s">
        <v>57</v>
      </c>
    </row>
    <row r="79" spans="1:17" ht="12.75" customHeight="1" thickBot="1" x14ac:dyDescent="0.3">
      <c r="A79" s="15"/>
      <c r="E79" s="25"/>
      <c r="F79" s="37" t="s">
        <v>41</v>
      </c>
      <c r="G79" s="39" t="s">
        <v>46</v>
      </c>
      <c r="H79" s="39" t="s">
        <v>46</v>
      </c>
      <c r="I79" s="39" t="s">
        <v>46</v>
      </c>
      <c r="J79" s="39" t="s">
        <v>46</v>
      </c>
      <c r="K79" s="39" t="s">
        <v>46</v>
      </c>
    </row>
    <row r="80" spans="1:17" ht="12.75" customHeight="1" thickBot="1" x14ac:dyDescent="0.35">
      <c r="A80" s="15"/>
      <c r="B80" s="33" t="s">
        <v>47</v>
      </c>
      <c r="C80" s="34"/>
      <c r="D80" s="44"/>
      <c r="E80" s="27">
        <v>2018</v>
      </c>
      <c r="F80" s="38" t="s">
        <v>42</v>
      </c>
      <c r="G80" s="36">
        <v>2019</v>
      </c>
      <c r="H80" s="36">
        <v>2019</v>
      </c>
      <c r="I80" s="36">
        <v>2019</v>
      </c>
      <c r="J80" s="36">
        <v>2019</v>
      </c>
      <c r="K80" s="36">
        <v>2019</v>
      </c>
    </row>
    <row r="81" spans="1:11" ht="12.75" customHeight="1" x14ac:dyDescent="0.25">
      <c r="A81" s="15"/>
      <c r="B81" s="20" t="s">
        <v>43</v>
      </c>
      <c r="C81" s="23"/>
      <c r="D81" s="23"/>
      <c r="E81" s="83">
        <v>113832</v>
      </c>
      <c r="F81" s="86">
        <f>$D$73</f>
        <v>0.11</v>
      </c>
      <c r="G81" s="89">
        <f>E81*(1+F81)</f>
        <v>126353.52</v>
      </c>
      <c r="H81" s="89">
        <v>2015</v>
      </c>
      <c r="I81" s="89">
        <f t="shared" ref="H81:K83" si="0">H81</f>
        <v>2015</v>
      </c>
      <c r="J81" s="89">
        <f t="shared" si="0"/>
        <v>2015</v>
      </c>
      <c r="K81" s="54">
        <f t="shared" si="0"/>
        <v>2015</v>
      </c>
    </row>
    <row r="82" spans="1:11" ht="12.75" customHeight="1" thickBot="1" x14ac:dyDescent="0.3">
      <c r="A82" s="15"/>
      <c r="B82" s="21" t="s">
        <v>27</v>
      </c>
      <c r="E82" s="84">
        <v>3644</v>
      </c>
      <c r="F82" s="87">
        <f>$D$73</f>
        <v>0.11</v>
      </c>
      <c r="G82" s="90">
        <f>E82*(1+F82)</f>
        <v>4044.84</v>
      </c>
      <c r="H82" s="90">
        <f t="shared" si="0"/>
        <v>4044.84</v>
      </c>
      <c r="I82" s="90">
        <f t="shared" si="0"/>
        <v>4044.84</v>
      </c>
      <c r="J82" s="90">
        <f t="shared" si="0"/>
        <v>4044.84</v>
      </c>
      <c r="K82" s="55">
        <f t="shared" si="0"/>
        <v>4044.84</v>
      </c>
    </row>
    <row r="83" spans="1:11" ht="12.75" customHeight="1" thickBot="1" x14ac:dyDescent="0.3">
      <c r="A83" s="15"/>
      <c r="B83" s="21" t="s">
        <v>28</v>
      </c>
      <c r="E83" s="85">
        <f>SUM(E81:E82)</f>
        <v>117476</v>
      </c>
      <c r="F83" s="88" t="s">
        <v>44</v>
      </c>
      <c r="G83" s="91">
        <f>G81+G82</f>
        <v>130398.36</v>
      </c>
      <c r="H83" s="92">
        <f t="shared" si="0"/>
        <v>130398.36</v>
      </c>
      <c r="I83" s="92">
        <f t="shared" si="0"/>
        <v>130398.36</v>
      </c>
      <c r="J83" s="92">
        <f t="shared" si="0"/>
        <v>130398.36</v>
      </c>
      <c r="K83" s="56">
        <f t="shared" si="0"/>
        <v>130398.36</v>
      </c>
    </row>
    <row r="84" spans="1:11" ht="12.75" customHeight="1" x14ac:dyDescent="0.25">
      <c r="A84" s="15"/>
      <c r="B84" s="21" t="s">
        <v>29</v>
      </c>
      <c r="E84" s="41"/>
      <c r="F84" s="28"/>
      <c r="G84" s="14"/>
      <c r="H84" s="53"/>
      <c r="I84" s="53"/>
      <c r="J84" s="53"/>
      <c r="K84" s="57"/>
    </row>
    <row r="85" spans="1:11" ht="12.75" customHeight="1" x14ac:dyDescent="0.25">
      <c r="A85" s="15"/>
      <c r="B85" s="21" t="s">
        <v>30</v>
      </c>
      <c r="E85" s="93">
        <v>58285</v>
      </c>
      <c r="F85" s="96">
        <f t="shared" ref="F85:F92" si="1">$D$73</f>
        <v>0.11</v>
      </c>
      <c r="G85" s="101">
        <f>E85*(1+F85)</f>
        <v>64696.350000000006</v>
      </c>
      <c r="H85" s="101">
        <f t="shared" ref="H85:K92" si="2">G85</f>
        <v>64696.350000000006</v>
      </c>
      <c r="I85" s="101">
        <f t="shared" si="2"/>
        <v>64696.350000000006</v>
      </c>
      <c r="J85" s="101">
        <f t="shared" si="2"/>
        <v>64696.350000000006</v>
      </c>
      <c r="K85" s="58">
        <f t="shared" si="2"/>
        <v>64696.350000000006</v>
      </c>
    </row>
    <row r="86" spans="1:11" ht="12.75" customHeight="1" x14ac:dyDescent="0.25">
      <c r="A86" s="15"/>
      <c r="B86" s="21" t="s">
        <v>31</v>
      </c>
      <c r="E86" s="94">
        <v>5424</v>
      </c>
      <c r="F86" s="96">
        <f t="shared" si="1"/>
        <v>0.11</v>
      </c>
      <c r="G86" s="102">
        <f t="shared" ref="G86:G92" si="3">E86*(1+F86)</f>
        <v>6020.64</v>
      </c>
      <c r="H86" s="102">
        <f t="shared" si="2"/>
        <v>6020.64</v>
      </c>
      <c r="I86" s="102">
        <f t="shared" si="2"/>
        <v>6020.64</v>
      </c>
      <c r="J86" s="102">
        <f t="shared" si="2"/>
        <v>6020.64</v>
      </c>
      <c r="K86" s="59">
        <f t="shared" si="2"/>
        <v>6020.64</v>
      </c>
    </row>
    <row r="87" spans="1:11" ht="12.75" customHeight="1" x14ac:dyDescent="0.25">
      <c r="A87" s="15"/>
      <c r="B87" s="21" t="s">
        <v>32</v>
      </c>
      <c r="E87" s="94">
        <v>13198</v>
      </c>
      <c r="F87" s="96">
        <f t="shared" si="1"/>
        <v>0.11</v>
      </c>
      <c r="G87" s="102">
        <f t="shared" si="3"/>
        <v>14649.78</v>
      </c>
      <c r="H87" s="102">
        <f t="shared" si="2"/>
        <v>14649.78</v>
      </c>
      <c r="I87" s="102">
        <f t="shared" si="2"/>
        <v>14649.78</v>
      </c>
      <c r="J87" s="102">
        <f t="shared" si="2"/>
        <v>14649.78</v>
      </c>
      <c r="K87" s="59">
        <f t="shared" si="2"/>
        <v>14649.78</v>
      </c>
    </row>
    <row r="88" spans="1:11" ht="12.75" customHeight="1" x14ac:dyDescent="0.25">
      <c r="A88" s="15"/>
      <c r="B88" s="21" t="s">
        <v>33</v>
      </c>
      <c r="E88" s="94">
        <v>11427</v>
      </c>
      <c r="F88" s="96">
        <f t="shared" si="1"/>
        <v>0.11</v>
      </c>
      <c r="G88" s="102">
        <f t="shared" si="3"/>
        <v>12683.970000000001</v>
      </c>
      <c r="H88" s="102">
        <f t="shared" si="2"/>
        <v>12683.970000000001</v>
      </c>
      <c r="I88" s="102">
        <f t="shared" si="2"/>
        <v>12683.970000000001</v>
      </c>
      <c r="J88" s="102">
        <f t="shared" si="2"/>
        <v>12683.970000000001</v>
      </c>
      <c r="K88" s="59">
        <f t="shared" si="2"/>
        <v>12683.970000000001</v>
      </c>
    </row>
    <row r="89" spans="1:11" ht="12.75" customHeight="1" x14ac:dyDescent="0.25">
      <c r="A89" s="15"/>
      <c r="B89" s="21" t="s">
        <v>34</v>
      </c>
      <c r="E89" s="94">
        <v>10250</v>
      </c>
      <c r="F89" s="96">
        <f t="shared" si="1"/>
        <v>0.11</v>
      </c>
      <c r="G89" s="102">
        <f t="shared" si="3"/>
        <v>11377.500000000002</v>
      </c>
      <c r="H89" s="102">
        <f t="shared" si="2"/>
        <v>11377.500000000002</v>
      </c>
      <c r="I89" s="102">
        <f t="shared" si="2"/>
        <v>11377.500000000002</v>
      </c>
      <c r="J89" s="102">
        <f t="shared" si="2"/>
        <v>11377.500000000002</v>
      </c>
      <c r="K89" s="59">
        <f t="shared" si="2"/>
        <v>11377.500000000002</v>
      </c>
    </row>
    <row r="90" spans="1:11" ht="12.75" customHeight="1" x14ac:dyDescent="0.25">
      <c r="A90" s="15"/>
      <c r="B90" s="21" t="s">
        <v>35</v>
      </c>
      <c r="E90" s="94">
        <v>3328</v>
      </c>
      <c r="F90" s="96">
        <f t="shared" si="1"/>
        <v>0.11</v>
      </c>
      <c r="G90" s="102">
        <f t="shared" si="3"/>
        <v>3694.0800000000004</v>
      </c>
      <c r="H90" s="102">
        <f t="shared" si="2"/>
        <v>3694.0800000000004</v>
      </c>
      <c r="I90" s="102">
        <f t="shared" si="2"/>
        <v>3694.0800000000004</v>
      </c>
      <c r="J90" s="102">
        <f t="shared" si="2"/>
        <v>3694.0800000000004</v>
      </c>
      <c r="K90" s="59">
        <f t="shared" si="2"/>
        <v>3694.0800000000004</v>
      </c>
    </row>
    <row r="91" spans="1:11" ht="12.75" customHeight="1" x14ac:dyDescent="0.25">
      <c r="A91" s="15"/>
      <c r="B91" s="21" t="s">
        <v>36</v>
      </c>
      <c r="E91" s="94">
        <v>1320</v>
      </c>
      <c r="F91" s="96">
        <f t="shared" si="1"/>
        <v>0.11</v>
      </c>
      <c r="G91" s="102">
        <f t="shared" si="3"/>
        <v>1465.2</v>
      </c>
      <c r="H91" s="102">
        <f t="shared" si="2"/>
        <v>1465.2</v>
      </c>
      <c r="I91" s="102">
        <f t="shared" si="2"/>
        <v>1465.2</v>
      </c>
      <c r="J91" s="102">
        <f t="shared" si="2"/>
        <v>1465.2</v>
      </c>
      <c r="K91" s="59">
        <f t="shared" si="2"/>
        <v>1465.2</v>
      </c>
    </row>
    <row r="92" spans="1:11" ht="12.75" customHeight="1" x14ac:dyDescent="0.25">
      <c r="A92" s="15"/>
      <c r="B92" s="21" t="s">
        <v>37</v>
      </c>
      <c r="E92" s="94">
        <v>4130</v>
      </c>
      <c r="F92" s="97">
        <f t="shared" si="1"/>
        <v>0.11</v>
      </c>
      <c r="G92" s="102">
        <f t="shared" si="3"/>
        <v>4584.3</v>
      </c>
      <c r="H92" s="102">
        <f t="shared" si="2"/>
        <v>4584.3</v>
      </c>
      <c r="I92" s="102">
        <f t="shared" si="2"/>
        <v>4584.3</v>
      </c>
      <c r="J92" s="102">
        <f t="shared" si="2"/>
        <v>4584.3</v>
      </c>
      <c r="K92" s="59">
        <f t="shared" si="2"/>
        <v>4584.3</v>
      </c>
    </row>
    <row r="93" spans="1:11" ht="12.75" customHeight="1" thickBot="1" x14ac:dyDescent="0.3">
      <c r="A93" s="15"/>
      <c r="B93" s="21" t="s">
        <v>38</v>
      </c>
      <c r="E93" s="95">
        <v>1542</v>
      </c>
      <c r="F93" s="98" t="s">
        <v>44</v>
      </c>
      <c r="G93" s="90">
        <f>E93</f>
        <v>1542</v>
      </c>
      <c r="H93" s="90">
        <f>G93+G123</f>
        <v>1819.7040000000015</v>
      </c>
      <c r="I93" s="90">
        <f>H93+H123</f>
        <v>1841.9203200000013</v>
      </c>
      <c r="J93" s="90">
        <f>I93+I123</f>
        <v>1843.6976256000019</v>
      </c>
      <c r="K93" s="55">
        <f>J93+J123</f>
        <v>1843.8398100480019</v>
      </c>
    </row>
    <row r="94" spans="1:11" ht="12.75" customHeight="1" thickBot="1" x14ac:dyDescent="0.3">
      <c r="A94" s="15"/>
      <c r="B94" s="21" t="s">
        <v>39</v>
      </c>
      <c r="E94" s="85">
        <f>SUM(E85:E93)</f>
        <v>108904</v>
      </c>
      <c r="F94" s="99"/>
      <c r="G94" s="91">
        <f>+SUM(G85:G93)</f>
        <v>120713.82</v>
      </c>
      <c r="H94" s="92">
        <f>+SUM(H85:H93)</f>
        <v>120991.524</v>
      </c>
      <c r="I94" s="92">
        <f>+SUM(I85:I93)</f>
        <v>121013.74032000001</v>
      </c>
      <c r="J94" s="92">
        <f>+SUM(J85:J93)</f>
        <v>121015.51762560001</v>
      </c>
      <c r="K94" s="56">
        <f>+SUM(K85:K93)</f>
        <v>121015.659810048</v>
      </c>
    </row>
    <row r="95" spans="1:11" ht="12.75" customHeight="1" thickBot="1" x14ac:dyDescent="0.3">
      <c r="A95" s="15"/>
      <c r="B95" s="21" t="s">
        <v>40</v>
      </c>
      <c r="E95" s="42">
        <f>E83-E94</f>
        <v>8572</v>
      </c>
      <c r="F95" s="100"/>
      <c r="G95" s="103">
        <f>G83-G94</f>
        <v>9684.5399999999936</v>
      </c>
      <c r="H95" s="103">
        <f>H83-H94</f>
        <v>9406.8359999999957</v>
      </c>
      <c r="I95" s="103">
        <f>I83-I94</f>
        <v>9384.6196799999889</v>
      </c>
      <c r="J95" s="103">
        <f>J83-J94</f>
        <v>9382.8423743999883</v>
      </c>
      <c r="K95" s="60">
        <f>K83-K94</f>
        <v>9382.7001899519964</v>
      </c>
    </row>
    <row r="96" spans="1:11" ht="15" thickTop="1" thickBot="1" x14ac:dyDescent="0.35">
      <c r="B96" s="31" t="s">
        <v>48</v>
      </c>
      <c r="C96" s="32"/>
      <c r="F96" s="30"/>
      <c r="K96" s="61"/>
    </row>
    <row r="97" spans="2:11" ht="14.4" thickBot="1" x14ac:dyDescent="0.35">
      <c r="B97" s="24" t="s">
        <v>8</v>
      </c>
      <c r="C97" s="34"/>
      <c r="D97" s="22"/>
      <c r="E97" s="19"/>
      <c r="F97" s="43"/>
      <c r="G97" s="19"/>
      <c r="H97" s="19"/>
      <c r="K97" s="61"/>
    </row>
    <row r="98" spans="2:11" x14ac:dyDescent="0.25">
      <c r="B98" s="21" t="s">
        <v>0</v>
      </c>
      <c r="E98" s="104">
        <v>4263</v>
      </c>
      <c r="F98" s="86">
        <f>$D$73</f>
        <v>0.11</v>
      </c>
      <c r="G98" s="89">
        <f>E98*(1+F98)</f>
        <v>4731.93</v>
      </c>
      <c r="H98" s="89">
        <f t="shared" ref="H98:K106" si="4">G98</f>
        <v>4731.93</v>
      </c>
      <c r="I98" s="89">
        <f t="shared" si="4"/>
        <v>4731.93</v>
      </c>
      <c r="J98" s="89">
        <f t="shared" si="4"/>
        <v>4731.93</v>
      </c>
      <c r="K98" s="54">
        <f t="shared" si="4"/>
        <v>4731.93</v>
      </c>
    </row>
    <row r="99" spans="2:11" x14ac:dyDescent="0.25">
      <c r="B99" s="21" t="s">
        <v>16</v>
      </c>
      <c r="E99" s="94">
        <v>2000</v>
      </c>
      <c r="F99" s="96">
        <f>$D$73</f>
        <v>0.11</v>
      </c>
      <c r="G99" s="102">
        <f>E99*(1+F99)</f>
        <v>2220</v>
      </c>
      <c r="H99" s="102">
        <f t="shared" si="4"/>
        <v>2220</v>
      </c>
      <c r="I99" s="102">
        <f t="shared" si="4"/>
        <v>2220</v>
      </c>
      <c r="J99" s="102">
        <f t="shared" si="4"/>
        <v>2220</v>
      </c>
      <c r="K99" s="59">
        <f t="shared" si="4"/>
        <v>2220</v>
      </c>
    </row>
    <row r="100" spans="2:11" x14ac:dyDescent="0.25">
      <c r="B100" s="21" t="s">
        <v>1</v>
      </c>
      <c r="E100" s="94">
        <v>21840</v>
      </c>
      <c r="F100" s="96">
        <f>$D$73</f>
        <v>0.11</v>
      </c>
      <c r="G100" s="102">
        <f>E100*(1+F100)</f>
        <v>24242.400000000001</v>
      </c>
      <c r="H100" s="102">
        <f t="shared" si="4"/>
        <v>24242.400000000001</v>
      </c>
      <c r="I100" s="102">
        <f t="shared" si="4"/>
        <v>24242.400000000001</v>
      </c>
      <c r="J100" s="102">
        <f t="shared" si="4"/>
        <v>24242.400000000001</v>
      </c>
      <c r="K100" s="59">
        <f t="shared" si="4"/>
        <v>24242.400000000001</v>
      </c>
    </row>
    <row r="101" spans="2:11" ht="13.8" thickBot="1" x14ac:dyDescent="0.3">
      <c r="B101" s="21" t="s">
        <v>2</v>
      </c>
      <c r="E101" s="95">
        <v>3177</v>
      </c>
      <c r="F101" s="87">
        <f>$D$73</f>
        <v>0.11</v>
      </c>
      <c r="G101" s="90">
        <f>E101*(1+F101)</f>
        <v>3526.4700000000003</v>
      </c>
      <c r="H101" s="90">
        <f t="shared" si="4"/>
        <v>3526.4700000000003</v>
      </c>
      <c r="I101" s="90">
        <f t="shared" si="4"/>
        <v>3526.4700000000003</v>
      </c>
      <c r="J101" s="90">
        <f t="shared" si="4"/>
        <v>3526.4700000000003</v>
      </c>
      <c r="K101" s="55">
        <f t="shared" si="4"/>
        <v>3526.4700000000003</v>
      </c>
    </row>
    <row r="102" spans="2:11" ht="13.8" thickBot="1" x14ac:dyDescent="0.3">
      <c r="B102" s="21" t="s">
        <v>17</v>
      </c>
      <c r="E102" s="85">
        <f>SUM(E98:E101)</f>
        <v>31280</v>
      </c>
      <c r="F102" s="88" t="s">
        <v>44</v>
      </c>
      <c r="G102" s="91">
        <f>SUM(G98:G101)</f>
        <v>34720.800000000003</v>
      </c>
      <c r="H102" s="91">
        <f t="shared" si="4"/>
        <v>34720.800000000003</v>
      </c>
      <c r="I102" s="91">
        <f t="shared" si="4"/>
        <v>34720.800000000003</v>
      </c>
      <c r="J102" s="91">
        <f t="shared" si="4"/>
        <v>34720.800000000003</v>
      </c>
      <c r="K102" s="62">
        <f t="shared" si="4"/>
        <v>34720.800000000003</v>
      </c>
    </row>
    <row r="103" spans="2:11" ht="13.8" thickBot="1" x14ac:dyDescent="0.3">
      <c r="B103" s="21" t="s">
        <v>18</v>
      </c>
      <c r="E103" s="105">
        <v>145158</v>
      </c>
      <c r="F103" s="108">
        <f>$D$73</f>
        <v>0.11</v>
      </c>
      <c r="G103" s="91">
        <f>E103*(1+F103)</f>
        <v>161125.38</v>
      </c>
      <c r="H103" s="91">
        <f t="shared" si="4"/>
        <v>161125.38</v>
      </c>
      <c r="I103" s="91">
        <f t="shared" si="4"/>
        <v>161125.38</v>
      </c>
      <c r="J103" s="91">
        <f t="shared" si="4"/>
        <v>161125.38</v>
      </c>
      <c r="K103" s="62">
        <f t="shared" si="4"/>
        <v>161125.38</v>
      </c>
    </row>
    <row r="104" spans="2:11" x14ac:dyDescent="0.25">
      <c r="B104" s="21" t="s">
        <v>19</v>
      </c>
      <c r="E104" s="106">
        <v>25160</v>
      </c>
      <c r="F104" s="109" t="s">
        <v>44</v>
      </c>
      <c r="G104" s="111">
        <f>E104+G92</f>
        <v>29744.3</v>
      </c>
      <c r="H104" s="113">
        <f t="shared" si="4"/>
        <v>29744.3</v>
      </c>
      <c r="I104" s="113">
        <f t="shared" si="4"/>
        <v>29744.3</v>
      </c>
      <c r="J104" s="113">
        <f t="shared" si="4"/>
        <v>29744.3</v>
      </c>
      <c r="K104" s="63">
        <f t="shared" si="4"/>
        <v>29744.3</v>
      </c>
    </row>
    <row r="105" spans="2:11" ht="13.8" thickBot="1" x14ac:dyDescent="0.3">
      <c r="B105" s="21" t="s">
        <v>20</v>
      </c>
      <c r="E105" s="107">
        <f>E103-E104</f>
        <v>119998</v>
      </c>
      <c r="F105" s="98" t="s">
        <v>44</v>
      </c>
      <c r="G105" s="112">
        <f>G103-G104</f>
        <v>131381.08000000002</v>
      </c>
      <c r="H105" s="112">
        <f t="shared" si="4"/>
        <v>131381.08000000002</v>
      </c>
      <c r="I105" s="112">
        <f t="shared" si="4"/>
        <v>131381.08000000002</v>
      </c>
      <c r="J105" s="112">
        <f t="shared" si="4"/>
        <v>131381.08000000002</v>
      </c>
      <c r="K105" s="64">
        <f t="shared" si="4"/>
        <v>131381.08000000002</v>
      </c>
    </row>
    <row r="106" spans="2:11" ht="13.8" thickBot="1" x14ac:dyDescent="0.3">
      <c r="B106" s="21" t="s">
        <v>3</v>
      </c>
      <c r="E106" s="42">
        <f>E102+E105</f>
        <v>151278</v>
      </c>
      <c r="F106" s="110" t="s">
        <v>44</v>
      </c>
      <c r="G106" s="103">
        <f>G102+G105</f>
        <v>166101.88</v>
      </c>
      <c r="H106" s="114">
        <f t="shared" si="4"/>
        <v>166101.88</v>
      </c>
      <c r="I106" s="114">
        <f t="shared" si="4"/>
        <v>166101.88</v>
      </c>
      <c r="J106" s="114">
        <f t="shared" si="4"/>
        <v>166101.88</v>
      </c>
      <c r="K106" s="65">
        <f t="shared" si="4"/>
        <v>166101.88</v>
      </c>
    </row>
    <row r="107" spans="2:11" ht="14.4" thickTop="1" thickBot="1" x14ac:dyDescent="0.3">
      <c r="B107" s="21"/>
      <c r="E107" s="25"/>
      <c r="F107" s="29"/>
      <c r="K107" s="61"/>
    </row>
    <row r="108" spans="2:11" ht="14.4" thickBot="1" x14ac:dyDescent="0.35">
      <c r="B108" s="24" t="s">
        <v>9</v>
      </c>
      <c r="C108" s="34"/>
      <c r="D108" s="22"/>
      <c r="E108" s="19"/>
      <c r="F108" s="29"/>
      <c r="G108" s="19"/>
      <c r="H108" s="19"/>
      <c r="I108" s="19"/>
      <c r="J108" s="19"/>
      <c r="K108" s="66"/>
    </row>
    <row r="109" spans="2:11" x14ac:dyDescent="0.25">
      <c r="B109" s="21" t="s">
        <v>4</v>
      </c>
      <c r="E109" s="115">
        <v>4707</v>
      </c>
      <c r="F109" s="86">
        <f>$D$73</f>
        <v>0.11</v>
      </c>
      <c r="G109" s="89">
        <f>E109*(1+F109)</f>
        <v>5224.7700000000004</v>
      </c>
      <c r="H109" s="89">
        <f t="shared" ref="H109:K113" si="5">G109</f>
        <v>5224.7700000000004</v>
      </c>
      <c r="I109" s="89">
        <f t="shared" si="5"/>
        <v>5224.7700000000004</v>
      </c>
      <c r="J109" s="89">
        <f t="shared" si="5"/>
        <v>5224.7700000000004</v>
      </c>
      <c r="K109" s="67">
        <f t="shared" si="5"/>
        <v>5224.7700000000004</v>
      </c>
    </row>
    <row r="110" spans="2:11" x14ac:dyDescent="0.25">
      <c r="B110" s="21" t="s">
        <v>21</v>
      </c>
      <c r="E110" s="94">
        <v>5650</v>
      </c>
      <c r="F110" s="96">
        <f>$D$73</f>
        <v>0.11</v>
      </c>
      <c r="G110" s="102">
        <f>E110*(1+F110)</f>
        <v>6271.5000000000009</v>
      </c>
      <c r="H110" s="102">
        <f t="shared" si="5"/>
        <v>6271.5000000000009</v>
      </c>
      <c r="I110" s="102">
        <f t="shared" si="5"/>
        <v>6271.5000000000009</v>
      </c>
      <c r="J110" s="102">
        <f t="shared" si="5"/>
        <v>6271.5000000000009</v>
      </c>
      <c r="K110" s="59">
        <f t="shared" si="5"/>
        <v>6271.5000000000009</v>
      </c>
    </row>
    <row r="111" spans="2:11" x14ac:dyDescent="0.25">
      <c r="B111" s="21" t="s">
        <v>5</v>
      </c>
      <c r="E111" s="94">
        <v>825</v>
      </c>
      <c r="F111" s="96">
        <f>$D$73</f>
        <v>0.11</v>
      </c>
      <c r="G111" s="102">
        <f>E111*(1+F111)</f>
        <v>915.75000000000011</v>
      </c>
      <c r="H111" s="102">
        <f t="shared" si="5"/>
        <v>915.75000000000011</v>
      </c>
      <c r="I111" s="102">
        <f t="shared" si="5"/>
        <v>915.75000000000011</v>
      </c>
      <c r="J111" s="102">
        <f t="shared" si="5"/>
        <v>915.75000000000011</v>
      </c>
      <c r="K111" s="59">
        <f t="shared" si="5"/>
        <v>915.75000000000011</v>
      </c>
    </row>
    <row r="112" spans="2:11" ht="13.8" thickBot="1" x14ac:dyDescent="0.3">
      <c r="B112" s="21" t="s">
        <v>22</v>
      </c>
      <c r="E112" s="95">
        <v>2150</v>
      </c>
      <c r="F112" s="87">
        <f>$D$73</f>
        <v>0.11</v>
      </c>
      <c r="G112" s="90">
        <f>E112*(1+F112)</f>
        <v>2386.5</v>
      </c>
      <c r="H112" s="90">
        <f t="shared" si="5"/>
        <v>2386.5</v>
      </c>
      <c r="I112" s="90">
        <f t="shared" si="5"/>
        <v>2386.5</v>
      </c>
      <c r="J112" s="90">
        <f t="shared" si="5"/>
        <v>2386.5</v>
      </c>
      <c r="K112" s="55">
        <f t="shared" si="5"/>
        <v>2386.5</v>
      </c>
    </row>
    <row r="113" spans="1:11" ht="13.8" thickBot="1" x14ac:dyDescent="0.3">
      <c r="B113" s="21" t="s">
        <v>23</v>
      </c>
      <c r="E113" s="85">
        <f>SUM(E109:E112)</f>
        <v>13332</v>
      </c>
      <c r="F113" s="88" t="s">
        <v>44</v>
      </c>
      <c r="G113" s="91">
        <f>SUM(G109:G112)</f>
        <v>14798.52</v>
      </c>
      <c r="H113" s="118">
        <f t="shared" si="5"/>
        <v>14798.52</v>
      </c>
      <c r="I113" s="118">
        <f t="shared" si="5"/>
        <v>14798.52</v>
      </c>
      <c r="J113" s="118">
        <f t="shared" si="5"/>
        <v>14798.52</v>
      </c>
      <c r="K113" s="68">
        <f t="shared" si="5"/>
        <v>14798.52</v>
      </c>
    </row>
    <row r="114" spans="1:11" x14ac:dyDescent="0.25">
      <c r="B114" s="21" t="s">
        <v>7</v>
      </c>
      <c r="E114" s="115">
        <v>28750</v>
      </c>
      <c r="F114" s="109" t="s">
        <v>44</v>
      </c>
      <c r="G114" s="116">
        <f>E114</f>
        <v>28750</v>
      </c>
      <c r="H114" s="119">
        <f>G114+G122</f>
        <v>32221.300000000017</v>
      </c>
      <c r="I114" s="119">
        <f>H114+H122</f>
        <v>32499.004000000015</v>
      </c>
      <c r="J114" s="119">
        <f>I114+I122</f>
        <v>32521.220320000022</v>
      </c>
      <c r="K114" s="69">
        <f>J114+J122</f>
        <v>32522.997625600023</v>
      </c>
    </row>
    <row r="115" spans="1:11" ht="13.8" thickBot="1" x14ac:dyDescent="0.3">
      <c r="B115" s="21" t="s">
        <v>24</v>
      </c>
      <c r="E115" s="95">
        <v>1832</v>
      </c>
      <c r="F115" s="87">
        <f>$D$73</f>
        <v>0.11</v>
      </c>
      <c r="G115" s="90">
        <f>E115*(1+F115)</f>
        <v>2033.5200000000002</v>
      </c>
      <c r="H115" s="120">
        <f>G115</f>
        <v>2033.5200000000002</v>
      </c>
      <c r="I115" s="120">
        <f>H115</f>
        <v>2033.5200000000002</v>
      </c>
      <c r="J115" s="120">
        <f>I115</f>
        <v>2033.5200000000002</v>
      </c>
      <c r="K115" s="70">
        <f>J115</f>
        <v>2033.5200000000002</v>
      </c>
    </row>
    <row r="116" spans="1:11" ht="13.8" thickBot="1" x14ac:dyDescent="0.3">
      <c r="B116" s="21" t="s">
        <v>25</v>
      </c>
      <c r="E116" s="85">
        <f>SUM(E114:E115)</f>
        <v>30582</v>
      </c>
      <c r="F116" s="88" t="s">
        <v>44</v>
      </c>
      <c r="G116" s="117">
        <f>G114+G115</f>
        <v>30783.52</v>
      </c>
      <c r="H116" s="117">
        <f>H114+H115</f>
        <v>34254.820000000014</v>
      </c>
      <c r="I116" s="117">
        <f>I114+I115</f>
        <v>34532.524000000012</v>
      </c>
      <c r="J116" s="117">
        <f>J114+J115</f>
        <v>34554.740320000019</v>
      </c>
      <c r="K116" s="71">
        <f>K114+K115</f>
        <v>34556.51762560002</v>
      </c>
    </row>
    <row r="117" spans="1:11" ht="13.8" thickBot="1" x14ac:dyDescent="0.3">
      <c r="B117" s="21" t="s">
        <v>26</v>
      </c>
      <c r="E117" s="105">
        <v>107364</v>
      </c>
      <c r="F117" s="88" t="s">
        <v>44</v>
      </c>
      <c r="G117" s="117">
        <f>$E$117+G95</f>
        <v>117048.54</v>
      </c>
      <c r="H117" s="117">
        <f>$E$117+H95</f>
        <v>116770.836</v>
      </c>
      <c r="I117" s="117">
        <f>$E$117+I95</f>
        <v>116748.61967999999</v>
      </c>
      <c r="J117" s="117">
        <f>$E$117+J95</f>
        <v>116746.84237439999</v>
      </c>
      <c r="K117" s="71">
        <f>$E$117+K95</f>
        <v>116746.700189952</v>
      </c>
    </row>
    <row r="118" spans="1:11" ht="13.8" thickBot="1" x14ac:dyDescent="0.3">
      <c r="B118" s="21" t="s">
        <v>6</v>
      </c>
      <c r="E118" s="42">
        <f>E113+E116+E117</f>
        <v>151278</v>
      </c>
      <c r="F118" s="110" t="s">
        <v>44</v>
      </c>
      <c r="G118" s="103">
        <f>G113+G116+G117</f>
        <v>162630.57999999999</v>
      </c>
      <c r="H118" s="103">
        <f>H113+H116+H117</f>
        <v>165824.17600000001</v>
      </c>
      <c r="I118" s="103">
        <f>I113+I116+I117</f>
        <v>166079.66368</v>
      </c>
      <c r="J118" s="103">
        <f>J113+J116+J117</f>
        <v>166100.1026944</v>
      </c>
      <c r="K118" s="60">
        <f>K113+K116+K117</f>
        <v>166101.73781555201</v>
      </c>
    </row>
    <row r="119" spans="1:11" ht="14.4" thickTop="1" thickBot="1" x14ac:dyDescent="0.3">
      <c r="B119" s="22"/>
      <c r="C119" s="19"/>
      <c r="D119" s="19"/>
      <c r="E119" s="26"/>
      <c r="F119" s="45"/>
      <c r="G119" s="45"/>
      <c r="H119" s="19"/>
      <c r="I119" s="19"/>
      <c r="J119" s="19"/>
      <c r="K119" s="66"/>
    </row>
    <row r="120" spans="1:11" ht="13.8" thickBot="1" x14ac:dyDescent="0.3">
      <c r="E120" s="25"/>
    </row>
    <row r="121" spans="1:11" x14ac:dyDescent="0.25">
      <c r="C121" s="20"/>
      <c r="D121" s="23"/>
      <c r="E121" s="23"/>
      <c r="F121" s="124" t="s">
        <v>51</v>
      </c>
      <c r="G121" s="121">
        <f>G106-G118</f>
        <v>3471.3000000000175</v>
      </c>
      <c r="H121" s="127">
        <f>H106-H118</f>
        <v>277.7039999999979</v>
      </c>
      <c r="I121" s="127">
        <f>I106-I118</f>
        <v>22.216320000006817</v>
      </c>
      <c r="J121" s="73">
        <f>J106-J118</f>
        <v>1.7773056000005454</v>
      </c>
    </row>
    <row r="122" spans="1:11" x14ac:dyDescent="0.25">
      <c r="C122" s="21"/>
      <c r="F122" s="125" t="s">
        <v>54</v>
      </c>
      <c r="G122" s="122">
        <f>G121</f>
        <v>3471.3000000000175</v>
      </c>
      <c r="H122" s="128">
        <f>H121</f>
        <v>277.7039999999979</v>
      </c>
      <c r="I122" s="128">
        <f>I121</f>
        <v>22.216320000006817</v>
      </c>
      <c r="J122" s="74">
        <f>J121</f>
        <v>1.7773056000005454</v>
      </c>
    </row>
    <row r="123" spans="1:11" ht="13.8" thickBot="1" x14ac:dyDescent="0.3">
      <c r="C123" s="22"/>
      <c r="D123" s="19"/>
      <c r="E123" s="19"/>
      <c r="F123" s="126" t="s">
        <v>55</v>
      </c>
      <c r="G123" s="123">
        <f>$D$74*G122</f>
        <v>277.70400000000143</v>
      </c>
      <c r="H123" s="129">
        <f>$D$74*H122</f>
        <v>22.216319999999833</v>
      </c>
      <c r="I123" s="129">
        <f>$D$74*I122</f>
        <v>1.7773056000005454</v>
      </c>
      <c r="J123" s="72">
        <f>$D$74*J122</f>
        <v>0.14218444800004362</v>
      </c>
    </row>
    <row r="126" spans="1:11" ht="13.8" x14ac:dyDescent="0.25">
      <c r="A126" s="17" t="s">
        <v>116</v>
      </c>
    </row>
    <row r="127" spans="1:11" x14ac:dyDescent="0.25">
      <c r="A127" s="12"/>
    </row>
    <row r="128" spans="1:11" x14ac:dyDescent="0.25">
      <c r="A128" s="12" t="s">
        <v>87</v>
      </c>
    </row>
    <row r="129" spans="1:6" x14ac:dyDescent="0.25">
      <c r="A129" s="12" t="s">
        <v>59</v>
      </c>
    </row>
    <row r="130" spans="1:6" x14ac:dyDescent="0.25">
      <c r="A130" s="12"/>
    </row>
    <row r="131" spans="1:6" x14ac:dyDescent="0.25">
      <c r="A131" s="12" t="s">
        <v>61</v>
      </c>
    </row>
    <row r="132" spans="1:6" x14ac:dyDescent="0.25">
      <c r="A132" s="12"/>
    </row>
    <row r="133" spans="1:6" x14ac:dyDescent="0.25">
      <c r="A133" s="12"/>
      <c r="D133" s="1" t="s">
        <v>63</v>
      </c>
    </row>
    <row r="134" spans="1:6" x14ac:dyDescent="0.25">
      <c r="A134" s="12"/>
      <c r="C134" s="13" t="s">
        <v>60</v>
      </c>
      <c r="E134" s="13" t="s">
        <v>64</v>
      </c>
    </row>
    <row r="135" spans="1:6" x14ac:dyDescent="0.25">
      <c r="A135" s="12"/>
      <c r="D135" s="1" t="s">
        <v>62</v>
      </c>
    </row>
    <row r="136" spans="1:6" x14ac:dyDescent="0.25">
      <c r="A136" s="12"/>
    </row>
    <row r="137" spans="1:6" ht="13.8" thickBot="1" x14ac:dyDescent="0.3"/>
    <row r="138" spans="1:6" x14ac:dyDescent="0.25">
      <c r="B138" s="77" t="s">
        <v>70</v>
      </c>
      <c r="C138" s="53"/>
      <c r="D138" s="51">
        <v>7.2999999999999995E-2</v>
      </c>
      <c r="E138" s="6"/>
      <c r="F138" s="130" t="s">
        <v>65</v>
      </c>
    </row>
    <row r="139" spans="1:6" x14ac:dyDescent="0.25">
      <c r="B139" s="78" t="s">
        <v>71</v>
      </c>
      <c r="C139" s="40"/>
      <c r="D139" s="79">
        <v>1</v>
      </c>
      <c r="E139" s="6"/>
      <c r="F139" s="130" t="s">
        <v>66</v>
      </c>
    </row>
    <row r="140" spans="1:6" x14ac:dyDescent="0.25">
      <c r="B140" s="78" t="s">
        <v>73</v>
      </c>
      <c r="C140" s="40"/>
      <c r="D140" s="80">
        <v>0.41</v>
      </c>
      <c r="E140" s="6"/>
      <c r="F140" s="130" t="s">
        <v>67</v>
      </c>
    </row>
    <row r="141" spans="1:6" ht="13.8" thickBot="1" x14ac:dyDescent="0.3">
      <c r="B141" s="22" t="s">
        <v>72</v>
      </c>
      <c r="C141" s="19"/>
      <c r="D141" s="48">
        <v>1.29</v>
      </c>
      <c r="E141" s="6"/>
      <c r="F141" s="130" t="s">
        <v>68</v>
      </c>
    </row>
    <row r="143" spans="1:6" ht="13.8" thickBot="1" x14ac:dyDescent="0.3"/>
    <row r="144" spans="1:6" ht="13.8" thickBot="1" x14ac:dyDescent="0.3">
      <c r="B144" s="27"/>
      <c r="C144" s="81" t="s">
        <v>60</v>
      </c>
      <c r="D144" s="82">
        <f>(D138*D139*(1+D140))/(D141-(D138*D139*(1+D140)))</f>
        <v>8.6709292628067411E-2</v>
      </c>
    </row>
    <row r="146" spans="1:4" x14ac:dyDescent="0.25">
      <c r="A146" s="12" t="s">
        <v>117</v>
      </c>
      <c r="B146" s="12"/>
      <c r="C146" s="12"/>
      <c r="D146" s="12"/>
    </row>
    <row r="147" spans="1:4" x14ac:dyDescent="0.25">
      <c r="A147" s="12"/>
      <c r="B147" s="12" t="s">
        <v>118</v>
      </c>
      <c r="C147" s="12"/>
      <c r="D147" s="12" t="s">
        <v>122</v>
      </c>
    </row>
    <row r="148" spans="1:4" x14ac:dyDescent="0.25">
      <c r="A148" s="12"/>
      <c r="B148" s="12" t="s">
        <v>119</v>
      </c>
      <c r="C148" s="12"/>
      <c r="D148" s="12">
        <v>0</v>
      </c>
    </row>
    <row r="149" spans="1:4" x14ac:dyDescent="0.25">
      <c r="A149" s="12"/>
      <c r="B149" s="12" t="s">
        <v>120</v>
      </c>
      <c r="C149" s="12"/>
      <c r="D149" s="12" t="s">
        <v>121</v>
      </c>
    </row>
    <row r="150" spans="1:4" x14ac:dyDescent="0.25">
      <c r="A150" s="12"/>
      <c r="B150" s="12"/>
      <c r="C150" s="12"/>
      <c r="D150" s="12"/>
    </row>
    <row r="151" spans="1:4" x14ac:dyDescent="0.25">
      <c r="A151" s="12" t="s">
        <v>123</v>
      </c>
      <c r="B151" s="12"/>
      <c r="C151" s="12"/>
      <c r="D151" s="12"/>
    </row>
    <row r="152" spans="1:4" x14ac:dyDescent="0.25">
      <c r="A152" s="12" t="s">
        <v>124</v>
      </c>
      <c r="B152" s="12"/>
      <c r="C152" s="12"/>
      <c r="D152" s="12"/>
    </row>
    <row r="153" spans="1:4" x14ac:dyDescent="0.25">
      <c r="A153" s="12" t="s">
        <v>125</v>
      </c>
      <c r="B153" s="12"/>
      <c r="C153" s="12"/>
      <c r="D153" s="12"/>
    </row>
    <row r="154" spans="1:4" x14ac:dyDescent="0.25">
      <c r="A154" s="12"/>
    </row>
    <row r="155" spans="1:4" x14ac:dyDescent="0.25">
      <c r="A155" s="12"/>
    </row>
    <row r="156" spans="1:4" ht="13.8" x14ac:dyDescent="0.25">
      <c r="A156" s="17" t="s">
        <v>107</v>
      </c>
    </row>
    <row r="158" spans="1:4" ht="13.8" x14ac:dyDescent="0.3">
      <c r="A158" s="148" t="s">
        <v>112</v>
      </c>
    </row>
    <row r="177" spans="1:4" x14ac:dyDescent="0.25">
      <c r="B177" s="146"/>
      <c r="C177" s="146"/>
    </row>
    <row r="178" spans="1:4" x14ac:dyDescent="0.25">
      <c r="B178" s="150" t="s">
        <v>109</v>
      </c>
    </row>
    <row r="179" spans="1:4" x14ac:dyDescent="0.25">
      <c r="B179" s="150" t="s">
        <v>110</v>
      </c>
    </row>
    <row r="180" spans="1:4" ht="13.8" thickBot="1" x14ac:dyDescent="0.3">
      <c r="A180" s="147" t="s">
        <v>108</v>
      </c>
      <c r="B180" s="151" t="s">
        <v>111</v>
      </c>
      <c r="C180" s="151" t="s">
        <v>2</v>
      </c>
    </row>
    <row r="181" spans="1:4" ht="13.8" thickTop="1" x14ac:dyDescent="0.25">
      <c r="A181" s="1">
        <v>2014</v>
      </c>
      <c r="B181" s="94">
        <v>86477</v>
      </c>
      <c r="C181" s="94">
        <v>2752</v>
      </c>
    </row>
    <row r="182" spans="1:4" x14ac:dyDescent="0.25">
      <c r="A182" s="1">
        <v>2015</v>
      </c>
      <c r="B182" s="94">
        <v>90568</v>
      </c>
      <c r="C182" s="94">
        <v>2838</v>
      </c>
    </row>
    <row r="183" spans="1:4" x14ac:dyDescent="0.25">
      <c r="A183" s="1">
        <v>2016</v>
      </c>
      <c r="B183" s="94">
        <v>95351</v>
      </c>
      <c r="C183" s="94">
        <v>2896</v>
      </c>
    </row>
    <row r="184" spans="1:4" x14ac:dyDescent="0.25">
      <c r="A184" s="1">
        <v>2017</v>
      </c>
      <c r="B184" s="94">
        <v>102015</v>
      </c>
      <c r="C184" s="94">
        <v>2981</v>
      </c>
    </row>
    <row r="185" spans="1:4" ht="13.8" thickBot="1" x14ac:dyDescent="0.3">
      <c r="A185" s="1">
        <v>2018</v>
      </c>
      <c r="B185" s="94">
        <v>112050</v>
      </c>
      <c r="C185" s="94">
        <v>3177</v>
      </c>
    </row>
    <row r="186" spans="1:4" ht="13.8" thickBot="1" x14ac:dyDescent="0.3">
      <c r="A186" s="1" t="s">
        <v>113</v>
      </c>
      <c r="B186" s="94">
        <v>124376</v>
      </c>
      <c r="C186" s="117">
        <f>1372+(0.016*B186)</f>
        <v>3362.0160000000001</v>
      </c>
    </row>
    <row r="187" spans="1:4" x14ac:dyDescent="0.25">
      <c r="B187" s="146"/>
      <c r="C187" s="146"/>
    </row>
    <row r="189" spans="1:4" ht="13.8" x14ac:dyDescent="0.25">
      <c r="A189" s="17" t="s">
        <v>160</v>
      </c>
    </row>
    <row r="190" spans="1:4" ht="13.8" x14ac:dyDescent="0.25">
      <c r="A190" s="17"/>
    </row>
    <row r="191" spans="1:4" x14ac:dyDescent="0.25">
      <c r="A191" s="12" t="s">
        <v>128</v>
      </c>
      <c r="B191" s="12"/>
      <c r="C191" s="12"/>
      <c r="D191" s="156">
        <v>0.1</v>
      </c>
    </row>
    <row r="192" spans="1:4" x14ac:dyDescent="0.25">
      <c r="A192" s="12" t="s">
        <v>157</v>
      </c>
      <c r="B192" s="12"/>
      <c r="C192" s="12"/>
      <c r="D192" s="156">
        <v>0.6</v>
      </c>
    </row>
    <row r="193" spans="1:7" x14ac:dyDescent="0.25">
      <c r="A193" s="12" t="s">
        <v>129</v>
      </c>
      <c r="B193" s="12"/>
      <c r="C193" s="12"/>
      <c r="D193" s="156">
        <v>0.08</v>
      </c>
      <c r="F193" s="12"/>
      <c r="G193" s="12"/>
    </row>
    <row r="194" spans="1:7" x14ac:dyDescent="0.25">
      <c r="A194" s="12" t="s">
        <v>130</v>
      </c>
      <c r="B194" s="12"/>
      <c r="C194" s="12"/>
      <c r="D194" s="156">
        <v>0.8</v>
      </c>
      <c r="F194" s="12"/>
      <c r="G194" s="12"/>
    </row>
    <row r="195" spans="1:7" x14ac:dyDescent="0.25">
      <c r="A195" s="12" t="s">
        <v>131</v>
      </c>
      <c r="B195" s="12"/>
      <c r="C195" s="12"/>
      <c r="D195" s="157">
        <v>2000000</v>
      </c>
      <c r="F195" s="12"/>
      <c r="G195" s="12"/>
    </row>
    <row r="196" spans="1:7" x14ac:dyDescent="0.25">
      <c r="A196" s="12" t="s">
        <v>132</v>
      </c>
      <c r="B196" s="12"/>
      <c r="C196" s="12"/>
      <c r="D196" s="157">
        <v>1400000</v>
      </c>
      <c r="F196" s="12"/>
      <c r="G196" s="12"/>
    </row>
    <row r="197" spans="1:7" x14ac:dyDescent="0.25">
      <c r="A197" s="12" t="s">
        <v>155</v>
      </c>
      <c r="B197" s="12"/>
      <c r="C197" s="12"/>
      <c r="D197" s="156">
        <v>0.3</v>
      </c>
      <c r="F197" s="12"/>
      <c r="G197" s="12"/>
    </row>
    <row r="198" spans="1:7" x14ac:dyDescent="0.25">
      <c r="A198" s="12"/>
      <c r="B198" s="12"/>
      <c r="C198" s="12"/>
      <c r="D198" s="12"/>
      <c r="E198" s="157"/>
      <c r="F198" s="12"/>
      <c r="G198" s="12"/>
    </row>
    <row r="199" spans="1:7" x14ac:dyDescent="0.25">
      <c r="A199" s="12" t="s">
        <v>156</v>
      </c>
      <c r="B199" s="12"/>
      <c r="C199" s="12"/>
      <c r="D199" s="12"/>
      <c r="E199" s="157"/>
      <c r="F199" s="12"/>
      <c r="G199" s="12"/>
    </row>
    <row r="200" spans="1:7" x14ac:dyDescent="0.25">
      <c r="F200" s="12"/>
      <c r="G200" s="12"/>
    </row>
    <row r="201" spans="1:7" x14ac:dyDescent="0.25">
      <c r="A201" s="154" t="s">
        <v>127</v>
      </c>
      <c r="B201" s="154"/>
      <c r="C201" s="154"/>
      <c r="D201" s="155">
        <v>18000000</v>
      </c>
      <c r="F201" s="12"/>
      <c r="G201" s="12"/>
    </row>
    <row r="202" spans="1:7" x14ac:dyDescent="0.25">
      <c r="A202" s="12" t="s">
        <v>133</v>
      </c>
      <c r="D202" s="157">
        <v>15263000</v>
      </c>
      <c r="E202" s="157"/>
      <c r="F202" s="12"/>
      <c r="G202" s="12"/>
    </row>
    <row r="203" spans="1:7" x14ac:dyDescent="0.25">
      <c r="A203" s="12" t="s">
        <v>134</v>
      </c>
      <c r="D203" s="157">
        <v>2737000</v>
      </c>
      <c r="E203" s="157"/>
      <c r="F203" s="12"/>
      <c r="G203" s="12"/>
    </row>
    <row r="204" spans="1:7" x14ac:dyDescent="0.25">
      <c r="A204" s="12" t="s">
        <v>135</v>
      </c>
      <c r="D204" s="157">
        <v>1017000</v>
      </c>
      <c r="E204" s="157"/>
      <c r="F204" s="12"/>
      <c r="G204" s="12"/>
    </row>
    <row r="205" spans="1:7" x14ac:dyDescent="0.25">
      <c r="A205" s="12" t="s">
        <v>136</v>
      </c>
      <c r="D205" s="157">
        <f>D203-D204</f>
        <v>1720000</v>
      </c>
      <c r="E205" s="157"/>
      <c r="F205" s="12"/>
      <c r="G205" s="12"/>
    </row>
    <row r="206" spans="1:7" x14ac:dyDescent="0.25">
      <c r="A206" s="12" t="s">
        <v>137</v>
      </c>
      <c r="D206" s="157">
        <f>D205*D197</f>
        <v>516000</v>
      </c>
      <c r="E206" s="157"/>
      <c r="F206" s="12"/>
      <c r="G206" s="12"/>
    </row>
    <row r="207" spans="1:7" x14ac:dyDescent="0.25">
      <c r="A207" s="12" t="s">
        <v>40</v>
      </c>
      <c r="D207" s="157">
        <f>D205-D206</f>
        <v>1204000</v>
      </c>
      <c r="E207" s="158"/>
      <c r="F207" s="12"/>
      <c r="G207" s="12"/>
    </row>
    <row r="208" spans="1:7" x14ac:dyDescent="0.25">
      <c r="A208" s="12" t="s">
        <v>138</v>
      </c>
      <c r="D208" s="157">
        <f>D207*D192</f>
        <v>722400</v>
      </c>
      <c r="E208" s="157"/>
      <c r="F208" s="12"/>
      <c r="G208" s="12"/>
    </row>
    <row r="209" spans="1:7" x14ac:dyDescent="0.25">
      <c r="A209" s="12" t="s">
        <v>139</v>
      </c>
      <c r="D209" s="157">
        <f>D207-D208</f>
        <v>481600</v>
      </c>
      <c r="E209" s="158"/>
      <c r="F209" s="12"/>
      <c r="G209" s="12"/>
    </row>
    <row r="210" spans="1:7" x14ac:dyDescent="0.25">
      <c r="A210" s="12"/>
      <c r="B210" s="12"/>
      <c r="C210" s="12"/>
      <c r="D210" s="12"/>
      <c r="E210" s="157"/>
      <c r="F210" s="12"/>
      <c r="G210" s="12"/>
    </row>
    <row r="211" spans="1:7" x14ac:dyDescent="0.25">
      <c r="A211" s="12" t="s">
        <v>158</v>
      </c>
      <c r="B211" s="12"/>
      <c r="C211" s="12"/>
      <c r="D211" s="12"/>
      <c r="E211" s="157"/>
      <c r="F211" s="12"/>
      <c r="G211" s="12"/>
    </row>
    <row r="212" spans="1:7" x14ac:dyDescent="0.25">
      <c r="A212" s="12"/>
      <c r="B212" s="12"/>
      <c r="C212" s="12"/>
      <c r="D212" s="12"/>
      <c r="E212" s="157"/>
      <c r="F212" s="12"/>
      <c r="G212" s="12"/>
    </row>
    <row r="213" spans="1:7" x14ac:dyDescent="0.25">
      <c r="A213" s="12" t="s">
        <v>0</v>
      </c>
      <c r="C213" s="157">
        <v>1800000</v>
      </c>
      <c r="E213" s="15" t="s">
        <v>4</v>
      </c>
      <c r="G213" s="157">
        <v>5200000</v>
      </c>
    </row>
    <row r="214" spans="1:7" x14ac:dyDescent="0.25">
      <c r="A214" s="12" t="s">
        <v>140</v>
      </c>
      <c r="C214" s="157">
        <v>5400000</v>
      </c>
      <c r="E214" s="15" t="s">
        <v>5</v>
      </c>
      <c r="G214" s="157">
        <v>1400000</v>
      </c>
    </row>
    <row r="215" spans="1:7" x14ac:dyDescent="0.25">
      <c r="A215" s="12" t="s">
        <v>2</v>
      </c>
      <c r="C215" s="180">
        <v>8600000</v>
      </c>
      <c r="E215" s="15" t="s">
        <v>141</v>
      </c>
      <c r="G215" s="180">
        <v>800000</v>
      </c>
    </row>
    <row r="216" spans="1:7" x14ac:dyDescent="0.25">
      <c r="A216" s="12" t="s">
        <v>142</v>
      </c>
      <c r="C216" s="157">
        <f>SUM(C213:C215)</f>
        <v>15800000</v>
      </c>
      <c r="E216" s="15" t="s">
        <v>143</v>
      </c>
      <c r="G216" s="157">
        <f>SUM(G213:G215)</f>
        <v>7400000</v>
      </c>
    </row>
    <row r="217" spans="1:7" x14ac:dyDescent="0.25">
      <c r="A217" s="12" t="s">
        <v>144</v>
      </c>
      <c r="C217" s="157">
        <v>10600000</v>
      </c>
      <c r="E217" s="15" t="s">
        <v>7</v>
      </c>
      <c r="G217" s="157">
        <v>5000000</v>
      </c>
    </row>
    <row r="218" spans="1:7" x14ac:dyDescent="0.25">
      <c r="A218" s="160"/>
      <c r="C218" s="177"/>
      <c r="E218" s="15" t="s">
        <v>145</v>
      </c>
      <c r="G218" s="157">
        <v>2000000</v>
      </c>
    </row>
    <row r="219" spans="1:7" x14ac:dyDescent="0.25">
      <c r="A219" s="160"/>
      <c r="C219" s="177"/>
      <c r="E219" s="15" t="s">
        <v>146</v>
      </c>
      <c r="G219" s="180">
        <v>12000000</v>
      </c>
    </row>
    <row r="220" spans="1:7" x14ac:dyDescent="0.25">
      <c r="A220" s="160" t="s">
        <v>3</v>
      </c>
      <c r="C220" s="157">
        <f>C216+C217</f>
        <v>26400000</v>
      </c>
      <c r="E220" s="15" t="s">
        <v>6</v>
      </c>
      <c r="G220" s="157">
        <f>G216+G217+G218+G219</f>
        <v>26400000</v>
      </c>
    </row>
    <row r="221" spans="1:7" x14ac:dyDescent="0.25">
      <c r="A221" s="160"/>
      <c r="B221" s="161"/>
      <c r="C221" s="12"/>
      <c r="D221" s="161"/>
      <c r="E221" s="158"/>
      <c r="F221" s="12"/>
      <c r="G221" s="12"/>
    </row>
    <row r="222" spans="1:7" x14ac:dyDescent="0.25">
      <c r="A222" s="12" t="s">
        <v>159</v>
      </c>
      <c r="B222" s="161"/>
      <c r="C222" s="12"/>
      <c r="D222" s="161"/>
      <c r="E222" s="158"/>
      <c r="F222" s="12"/>
      <c r="G222" s="12"/>
    </row>
    <row r="223" spans="1:7" x14ac:dyDescent="0.25">
      <c r="A223" s="160"/>
      <c r="B223" s="161"/>
      <c r="C223" s="12"/>
      <c r="D223" s="161"/>
      <c r="E223" s="158"/>
      <c r="F223" s="12"/>
      <c r="G223" s="12"/>
    </row>
    <row r="224" spans="1:7" ht="13.8" x14ac:dyDescent="0.3">
      <c r="A224" s="178"/>
      <c r="C224" s="162">
        <v>2019</v>
      </c>
      <c r="D224" s="162" t="s">
        <v>147</v>
      </c>
      <c r="E224" s="163" t="s">
        <v>148</v>
      </c>
      <c r="F224" s="164" t="s">
        <v>149</v>
      </c>
      <c r="G224" s="162" t="s">
        <v>150</v>
      </c>
    </row>
    <row r="225" spans="1:7" x14ac:dyDescent="0.25">
      <c r="A225" s="178" t="s">
        <v>127</v>
      </c>
      <c r="C225" s="181">
        <f>D201</f>
        <v>18000000</v>
      </c>
      <c r="D225" s="165">
        <f>D191</f>
        <v>0.1</v>
      </c>
      <c r="E225" s="181">
        <f>C225*(1+D191)</f>
        <v>19800000</v>
      </c>
      <c r="F225" s="181">
        <f>C225*(1+D191)</f>
        <v>19800000</v>
      </c>
      <c r="G225" s="181">
        <f>C225*(1+D191)</f>
        <v>19800000</v>
      </c>
    </row>
    <row r="226" spans="1:7" x14ac:dyDescent="0.25">
      <c r="A226" s="178" t="s">
        <v>133</v>
      </c>
      <c r="C226" s="182">
        <f>D202</f>
        <v>15263000</v>
      </c>
      <c r="D226" s="165">
        <f>D191</f>
        <v>0.1</v>
      </c>
      <c r="E226" s="181">
        <f>C226*(1+D191)</f>
        <v>16789300</v>
      </c>
      <c r="F226" s="181">
        <f>C226*(1+D191)</f>
        <v>16789300</v>
      </c>
      <c r="G226" s="181">
        <f>C226*(1+D191)</f>
        <v>16789300</v>
      </c>
    </row>
    <row r="227" spans="1:7" x14ac:dyDescent="0.25">
      <c r="A227" s="178" t="s">
        <v>134</v>
      </c>
      <c r="C227" s="183">
        <f>D203</f>
        <v>2737000</v>
      </c>
      <c r="D227" s="159"/>
      <c r="E227" s="181">
        <f>E225-E226</f>
        <v>3010700</v>
      </c>
      <c r="F227" s="181">
        <f t="shared" ref="F227:G227" si="6">F225-F226</f>
        <v>3010700</v>
      </c>
      <c r="G227" s="181">
        <f t="shared" si="6"/>
        <v>3010700</v>
      </c>
    </row>
    <row r="228" spans="1:7" x14ac:dyDescent="0.25">
      <c r="A228" s="178" t="s">
        <v>135</v>
      </c>
      <c r="C228" s="183">
        <f>D204</f>
        <v>1017000</v>
      </c>
      <c r="D228" s="159" t="s">
        <v>44</v>
      </c>
      <c r="E228" s="183">
        <f>C228</f>
        <v>1017000</v>
      </c>
      <c r="F228" s="183">
        <f>E228+E254</f>
        <v>1050741.1200000001</v>
      </c>
      <c r="G228" s="183">
        <f>F228+F254</f>
        <v>1051496.9210880001</v>
      </c>
    </row>
    <row r="229" spans="1:7" x14ac:dyDescent="0.25">
      <c r="A229" s="178" t="s">
        <v>136</v>
      </c>
      <c r="C229" s="183">
        <f>D205</f>
        <v>1720000</v>
      </c>
      <c r="D229" s="159"/>
      <c r="E229" s="181">
        <f>E227-E228</f>
        <v>1993700</v>
      </c>
      <c r="F229" s="181">
        <f>F227-F228</f>
        <v>1959958.88</v>
      </c>
      <c r="G229" s="181">
        <f>G227-G228</f>
        <v>1959203.0789119999</v>
      </c>
    </row>
    <row r="230" spans="1:7" x14ac:dyDescent="0.25">
      <c r="A230" s="178" t="s">
        <v>137</v>
      </c>
      <c r="C230" s="181">
        <f>D206</f>
        <v>516000</v>
      </c>
      <c r="D230" s="166"/>
      <c r="E230" s="181">
        <f>E229*$D197</f>
        <v>598110</v>
      </c>
      <c r="F230" s="181">
        <f>F229*$D197</f>
        <v>587987.66399999999</v>
      </c>
      <c r="G230" s="181">
        <f>G229*$D197</f>
        <v>587760.92367359996</v>
      </c>
    </row>
    <row r="231" spans="1:7" x14ac:dyDescent="0.25">
      <c r="A231" s="178" t="s">
        <v>40</v>
      </c>
      <c r="C231" s="183">
        <f>D207</f>
        <v>1204000</v>
      </c>
      <c r="D231" s="159"/>
      <c r="E231" s="181">
        <f>E229-E230</f>
        <v>1395590</v>
      </c>
      <c r="F231" s="181">
        <f>F229-F230</f>
        <v>1371971.216</v>
      </c>
      <c r="G231" s="181">
        <f>G229-G230</f>
        <v>1371442.1552384</v>
      </c>
    </row>
    <row r="232" spans="1:7" x14ac:dyDescent="0.25">
      <c r="A232" s="178" t="s">
        <v>138</v>
      </c>
      <c r="C232" s="183">
        <f>D208</f>
        <v>722400</v>
      </c>
      <c r="D232" s="166"/>
      <c r="E232" s="181">
        <f>E231*$D192</f>
        <v>837354</v>
      </c>
      <c r="F232" s="181">
        <f>F231*$D192</f>
        <v>823182.72959999996</v>
      </c>
      <c r="G232" s="181">
        <f>G231*$D192</f>
        <v>822865.29314303992</v>
      </c>
    </row>
    <row r="233" spans="1:7" x14ac:dyDescent="0.25">
      <c r="A233" s="178" t="s">
        <v>151</v>
      </c>
      <c r="C233" s="183">
        <f>D209</f>
        <v>481600</v>
      </c>
      <c r="D233" s="159"/>
      <c r="E233" s="181">
        <f>E231-E232</f>
        <v>558236</v>
      </c>
      <c r="F233" s="181">
        <f>F231-F232</f>
        <v>548788.48640000005</v>
      </c>
      <c r="G233" s="181">
        <f>G231-G232</f>
        <v>548576.86209536006</v>
      </c>
    </row>
    <row r="234" spans="1:7" x14ac:dyDescent="0.25">
      <c r="A234" s="160"/>
      <c r="B234" s="12"/>
      <c r="C234" s="12"/>
      <c r="D234" s="12"/>
      <c r="E234" s="12"/>
      <c r="F234" s="12"/>
      <c r="G234" s="12"/>
    </row>
    <row r="235" spans="1:7" ht="13.8" x14ac:dyDescent="0.25">
      <c r="A235" s="167" t="s">
        <v>152</v>
      </c>
      <c r="B235" s="168"/>
      <c r="C235" s="168"/>
      <c r="D235" s="168"/>
      <c r="E235" s="168"/>
      <c r="F235" s="168"/>
      <c r="G235" s="168"/>
    </row>
    <row r="236" spans="1:7" ht="15.6" x14ac:dyDescent="0.25">
      <c r="A236" s="169"/>
      <c r="B236" s="169"/>
      <c r="C236" s="169"/>
      <c r="D236" s="169"/>
      <c r="E236" s="169"/>
      <c r="F236" s="169"/>
      <c r="G236" s="169"/>
    </row>
    <row r="237" spans="1:7" ht="13.8" x14ac:dyDescent="0.25">
      <c r="A237" s="179"/>
      <c r="C237" s="170">
        <v>2019</v>
      </c>
      <c r="D237" s="170" t="s">
        <v>147</v>
      </c>
      <c r="E237" s="170" t="s">
        <v>148</v>
      </c>
      <c r="F237" s="170" t="s">
        <v>149</v>
      </c>
      <c r="G237" s="170" t="s">
        <v>150</v>
      </c>
    </row>
    <row r="238" spans="1:7" x14ac:dyDescent="0.25">
      <c r="A238" s="178" t="s">
        <v>0</v>
      </c>
      <c r="C238" s="171">
        <f>C213</f>
        <v>1800000</v>
      </c>
      <c r="D238" s="172">
        <f>D191</f>
        <v>0.1</v>
      </c>
      <c r="E238" s="171">
        <f>C238*(1+D191)</f>
        <v>1980000.0000000002</v>
      </c>
      <c r="F238" s="171">
        <f>C238*(1+D191)</f>
        <v>1980000.0000000002</v>
      </c>
      <c r="G238" s="171">
        <f>C238*(1+D191)</f>
        <v>1980000.0000000002</v>
      </c>
    </row>
    <row r="239" spans="1:7" x14ac:dyDescent="0.25">
      <c r="A239" s="178" t="s">
        <v>140</v>
      </c>
      <c r="C239" s="173">
        <f>C214</f>
        <v>5400000</v>
      </c>
      <c r="D239" s="172">
        <f>D191</f>
        <v>0.1</v>
      </c>
      <c r="E239" s="173">
        <f>C239*(1+D191)</f>
        <v>5940000.0000000009</v>
      </c>
      <c r="F239" s="173">
        <f>C239*(1+D191)</f>
        <v>5940000.0000000009</v>
      </c>
      <c r="G239" s="173">
        <f>C239*(1+D191)</f>
        <v>5940000.0000000009</v>
      </c>
    </row>
    <row r="240" spans="1:7" x14ac:dyDescent="0.25">
      <c r="A240" s="178" t="s">
        <v>2</v>
      </c>
      <c r="C240" s="173">
        <f>C215</f>
        <v>8600000</v>
      </c>
      <c r="D240" s="172">
        <f>D191</f>
        <v>0.1</v>
      </c>
      <c r="E240" s="173">
        <f>C240*(1+D191)</f>
        <v>9460000</v>
      </c>
      <c r="F240" s="173">
        <f>C240*(1+D191)</f>
        <v>9460000</v>
      </c>
      <c r="G240" s="173">
        <f>C240*(1+D191)</f>
        <v>9460000</v>
      </c>
    </row>
    <row r="241" spans="1:7" x14ac:dyDescent="0.25">
      <c r="A241" s="178" t="s">
        <v>142</v>
      </c>
      <c r="C241" s="171">
        <f>C216</f>
        <v>15800000</v>
      </c>
      <c r="D241" s="174"/>
      <c r="E241" s="171">
        <f>SUM(E238:E240)</f>
        <v>17380000</v>
      </c>
      <c r="F241" s="171">
        <f t="shared" ref="F241:G241" si="7">SUM(F238:F240)</f>
        <v>17380000</v>
      </c>
      <c r="G241" s="171">
        <f t="shared" si="7"/>
        <v>17380000</v>
      </c>
    </row>
    <row r="242" spans="1:7" x14ac:dyDescent="0.25">
      <c r="A242" s="178" t="s">
        <v>144</v>
      </c>
      <c r="C242" s="173">
        <f>C217</f>
        <v>10600000</v>
      </c>
      <c r="D242" s="174" t="s">
        <v>44</v>
      </c>
      <c r="E242" s="173">
        <f>C242</f>
        <v>10600000</v>
      </c>
      <c r="F242" s="173">
        <f>C242</f>
        <v>10600000</v>
      </c>
      <c r="G242" s="173">
        <f>C242</f>
        <v>10600000</v>
      </c>
    </row>
    <row r="243" spans="1:7" x14ac:dyDescent="0.25">
      <c r="A243" s="178" t="s">
        <v>3</v>
      </c>
      <c r="C243" s="171">
        <f>C220</f>
        <v>26400000</v>
      </c>
      <c r="D243" s="174"/>
      <c r="E243" s="171">
        <f>E241+E242</f>
        <v>27980000</v>
      </c>
      <c r="F243" s="171">
        <f t="shared" ref="F243:G243" si="8">F241+F242</f>
        <v>27980000</v>
      </c>
      <c r="G243" s="171">
        <f t="shared" si="8"/>
        <v>27980000</v>
      </c>
    </row>
    <row r="244" spans="1:7" x14ac:dyDescent="0.25">
      <c r="A244" s="178"/>
      <c r="C244" s="184"/>
      <c r="D244" s="185"/>
      <c r="E244" s="184"/>
      <c r="F244" s="184"/>
      <c r="G244" s="184"/>
    </row>
    <row r="245" spans="1:7" x14ac:dyDescent="0.25">
      <c r="A245" s="178" t="s">
        <v>4</v>
      </c>
      <c r="C245" s="171">
        <f>G213</f>
        <v>5200000</v>
      </c>
      <c r="D245" s="172">
        <f>D191</f>
        <v>0.1</v>
      </c>
      <c r="E245" s="171">
        <f>C245*(1+D191)</f>
        <v>5720000</v>
      </c>
      <c r="F245" s="171">
        <f>C245*(1+D191)</f>
        <v>5720000</v>
      </c>
      <c r="G245" s="171">
        <f>C245*(1+D191)</f>
        <v>5720000</v>
      </c>
    </row>
    <row r="246" spans="1:7" x14ac:dyDescent="0.25">
      <c r="A246" s="178" t="s">
        <v>5</v>
      </c>
      <c r="C246" s="173">
        <f>G214</f>
        <v>1400000</v>
      </c>
      <c r="D246" s="174" t="s">
        <v>44</v>
      </c>
      <c r="E246" s="173">
        <f>C246</f>
        <v>1400000</v>
      </c>
      <c r="F246" s="173">
        <f>E246+E253</f>
        <v>1821764</v>
      </c>
      <c r="G246" s="173">
        <f>F246+F253</f>
        <v>1831211.5135999992</v>
      </c>
    </row>
    <row r="247" spans="1:7" x14ac:dyDescent="0.25">
      <c r="A247" s="178" t="s">
        <v>141</v>
      </c>
      <c r="C247" s="175">
        <f>G215</f>
        <v>800000</v>
      </c>
      <c r="D247" s="172">
        <f>D191</f>
        <v>0.1</v>
      </c>
      <c r="E247" s="175">
        <f>C247*(1+D191)</f>
        <v>880000.00000000012</v>
      </c>
      <c r="F247" s="175">
        <f>C247*(1+D191)</f>
        <v>880000.00000000012</v>
      </c>
      <c r="G247" s="175">
        <f>C247*(1+D191)</f>
        <v>880000.00000000012</v>
      </c>
    </row>
    <row r="248" spans="1:7" x14ac:dyDescent="0.25">
      <c r="A248" s="178" t="s">
        <v>143</v>
      </c>
      <c r="C248" s="171">
        <f>G216</f>
        <v>7400000</v>
      </c>
      <c r="D248" s="174"/>
      <c r="E248" s="171">
        <f>SUM(E245:E247)</f>
        <v>8000000</v>
      </c>
      <c r="F248" s="171">
        <f t="shared" ref="F248:G248" si="9">SUM(F245:F247)</f>
        <v>8421764</v>
      </c>
      <c r="G248" s="171">
        <f t="shared" si="9"/>
        <v>8431211.5135999992</v>
      </c>
    </row>
    <row r="249" spans="1:7" x14ac:dyDescent="0.25">
      <c r="A249" s="178" t="s">
        <v>7</v>
      </c>
      <c r="C249" s="173">
        <f>G217</f>
        <v>5000000</v>
      </c>
      <c r="D249" s="174" t="s">
        <v>44</v>
      </c>
      <c r="E249" s="173">
        <f>C249</f>
        <v>5000000</v>
      </c>
      <c r="F249" s="173">
        <f>C249</f>
        <v>5000000</v>
      </c>
      <c r="G249" s="173">
        <f>C249</f>
        <v>5000000</v>
      </c>
    </row>
    <row r="250" spans="1:7" x14ac:dyDescent="0.25">
      <c r="A250" s="178" t="s">
        <v>145</v>
      </c>
      <c r="C250" s="173">
        <f>G218</f>
        <v>2000000</v>
      </c>
      <c r="D250" s="174" t="s">
        <v>44</v>
      </c>
      <c r="E250" s="173">
        <f>C250</f>
        <v>2000000</v>
      </c>
      <c r="F250" s="173">
        <f>C250</f>
        <v>2000000</v>
      </c>
      <c r="G250" s="173">
        <f>C250</f>
        <v>2000000</v>
      </c>
    </row>
    <row r="251" spans="1:7" x14ac:dyDescent="0.25">
      <c r="A251" s="178" t="s">
        <v>146</v>
      </c>
      <c r="C251" s="173">
        <f>G219</f>
        <v>12000000</v>
      </c>
      <c r="D251" s="174"/>
      <c r="E251" s="173">
        <f>C251+E233</f>
        <v>12558236</v>
      </c>
      <c r="F251" s="173">
        <f>C251+F233</f>
        <v>12548788.486400001</v>
      </c>
      <c r="G251" s="173">
        <f>C251+G233</f>
        <v>12548576.86209536</v>
      </c>
    </row>
    <row r="252" spans="1:7" x14ac:dyDescent="0.25">
      <c r="A252" s="178" t="s">
        <v>6</v>
      </c>
      <c r="C252" s="171">
        <f>G220</f>
        <v>26400000</v>
      </c>
      <c r="D252" s="174"/>
      <c r="E252" s="171">
        <f>E248+E249+E250+E251</f>
        <v>27558236</v>
      </c>
      <c r="F252" s="171">
        <f>F248+F249+F250+F251</f>
        <v>27970552.486400001</v>
      </c>
      <c r="G252" s="171">
        <f>G248+G249+G250+G251</f>
        <v>27979788.375695359</v>
      </c>
    </row>
    <row r="253" spans="1:7" x14ac:dyDescent="0.25">
      <c r="A253" s="178" t="s">
        <v>153</v>
      </c>
      <c r="C253" s="176"/>
      <c r="D253" s="174"/>
      <c r="E253" s="171">
        <f>E243-E252</f>
        <v>421764</v>
      </c>
      <c r="F253" s="171">
        <f>F243-F252</f>
        <v>9447.513599999249</v>
      </c>
      <c r="G253" s="171">
        <f>G243-G252</f>
        <v>211.62430464103818</v>
      </c>
    </row>
    <row r="254" spans="1:7" x14ac:dyDescent="0.25">
      <c r="A254" s="178" t="s">
        <v>154</v>
      </c>
      <c r="C254" s="176"/>
      <c r="D254" s="174"/>
      <c r="E254" s="171">
        <f>E253*$D193</f>
        <v>33741.120000000003</v>
      </c>
      <c r="F254" s="171">
        <f>F253*$D193</f>
        <v>755.80108799993991</v>
      </c>
      <c r="G254" s="171">
        <f>G253*$D193</f>
        <v>16.929944371283053</v>
      </c>
    </row>
    <row r="255" spans="1:7" x14ac:dyDescent="0.25">
      <c r="A255" s="12"/>
      <c r="B255" s="157"/>
      <c r="C255" s="12"/>
      <c r="D255" s="12"/>
      <c r="E255" s="157"/>
      <c r="F255" s="12"/>
      <c r="G255" s="12"/>
    </row>
    <row r="277" spans="1:12" ht="13.8" thickBot="1" x14ac:dyDescent="0.3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</row>
    <row r="278" spans="1:12" ht="13.8" thickTop="1" x14ac:dyDescent="0.25">
      <c r="K278" s="76"/>
      <c r="L278" s="76" t="s">
        <v>58</v>
      </c>
    </row>
  </sheetData>
  <dataConsolidate/>
  <customSheetViews>
    <customSheetView guid="{11B614C0-6EC6-11D4-97C0-00C04FBFA927}" printArea="1" showRuler="0" topLeftCell="A11">
      <rowBreaks count="1" manualBreakCount="1">
        <brk id="68" max="16383" man="1"/>
      </rowBreaks>
      <pageMargins left="0.5" right="0.5" top="1" bottom="1" header="0.5" footer="0.5"/>
      <printOptions headings="1" gridLines="1"/>
      <pageSetup scale="91" orientation="portrait" r:id="rId1"/>
      <headerFooter alignWithMargins="0"/>
    </customSheetView>
  </customSheetViews>
  <mergeCells count="2">
    <mergeCell ref="A235:G235"/>
    <mergeCell ref="A236:G236"/>
  </mergeCells>
  <phoneticPr fontId="0" type="noConversion"/>
  <printOptions headings="1"/>
  <pageMargins left="0.7" right="0.7" top="0.75" bottom="0.75" header="0.3" footer="0.3"/>
  <pageSetup scale="77" fitToHeight="0" orientation="portrait" r:id="rId2"/>
  <headerFooter alignWithMargins="0"/>
  <rowBreaks count="1" manualBreakCount="1">
    <brk id="64" max="16383" man="1"/>
  </rowBreaks>
  <ignoredErrors>
    <ignoredError sqref="D206 D208 E228:G228 E230:G230 E232:G232" formula="1"/>
  </ignoredError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of Contents</vt:lpstr>
      <vt:lpstr>CH14MODEL</vt:lpstr>
      <vt:lpstr>CH14MODEL!Print_Area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14 UHFM 7TH EDITION</dc:title>
  <dc:subject>Model</dc:subject>
  <dc:creator>Louis C. Gapenski and George H. Pink</dc:creator>
  <cp:lastModifiedBy>Lenovo User</cp:lastModifiedBy>
  <cp:lastPrinted>2019-01-07T16:52:39Z</cp:lastPrinted>
  <dcterms:created xsi:type="dcterms:W3CDTF">1999-07-27T17:19:22Z</dcterms:created>
  <dcterms:modified xsi:type="dcterms:W3CDTF">2019-03-09T16:23:42Z</dcterms:modified>
</cp:coreProperties>
</file>